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125\125\"/>
    </mc:Choice>
  </mc:AlternateContent>
  <bookViews>
    <workbookView xWindow="0" yWindow="0" windowWidth="24000" windowHeight="9630" tabRatio="837"/>
  </bookViews>
  <sheets>
    <sheet name="Осн. фін. пок." sheetId="14" r:id="rId1"/>
    <sheet name="I. Фін результат" sheetId="20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результат'!$3:$5</definedName>
    <definedName name="_xlnm.Print_Titles" localSheetId="2">'ІІ. Розр. з бюджетом'!$3:$5</definedName>
    <definedName name="_xlnm.Print_Titles" localSheetId="3">'ІІІ. Рух грош. коштів'!$3:$6</definedName>
    <definedName name="_xlnm.Print_Titles" localSheetId="0">'Осн. фін. пок.'!$23:$25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інфо_1'!$A$1:$U$75</definedName>
    <definedName name="_xlnm.Print_Area" localSheetId="7">'6.2. Інша інфо_2'!$A$1:$AI$59</definedName>
    <definedName name="_xlnm.Print_Area" localSheetId="4">'IV. Кап. інвестиції'!$A$1:$O$17</definedName>
    <definedName name="_xlnm.Print_Area" localSheetId="2">'ІІ. Розр. з бюджетом'!$A$1:$P$48</definedName>
    <definedName name="_xlnm.Print_Area" localSheetId="3">'ІІІ. Рух грош. коштів'!$A$1:$O$77</definedName>
    <definedName name="_xlnm.Print_Area" localSheetId="0">'Осн. фін. пок.'!$A$1:$AC$117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</workbook>
</file>

<file path=xl/calcChain.xml><?xml version="1.0" encoding="utf-8"?>
<calcChain xmlns="http://schemas.openxmlformats.org/spreadsheetml/2006/main">
  <c r="T23" i="9" l="1"/>
  <c r="H36" i="18"/>
  <c r="F29" i="18"/>
  <c r="F30" i="18"/>
  <c r="F36" i="18"/>
  <c r="K21" i="10"/>
  <c r="K19" i="10"/>
  <c r="I10" i="20"/>
  <c r="P64" i="14"/>
  <c r="Q64" i="14"/>
  <c r="Q29" i="14"/>
  <c r="G40" i="19"/>
  <c r="J98" i="20"/>
  <c r="U64" i="14"/>
  <c r="V64" i="14" s="1"/>
  <c r="K98" i="20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K91" i="14"/>
  <c r="K48" i="14"/>
  <c r="E53" i="20"/>
  <c r="E41" i="20"/>
  <c r="E49" i="20"/>
  <c r="E60" i="20" s="1"/>
  <c r="O76" i="20"/>
  <c r="F100" i="14"/>
  <c r="F96" i="14"/>
  <c r="F83" i="14"/>
  <c r="F88" i="14" s="1"/>
  <c r="F76" i="14"/>
  <c r="F74" i="14"/>
  <c r="F71" i="14"/>
  <c r="F67" i="14"/>
  <c r="F62" i="14"/>
  <c r="F59" i="14"/>
  <c r="F58" i="14"/>
  <c r="F56" i="14"/>
  <c r="F55" i="14"/>
  <c r="C78" i="20"/>
  <c r="F50" i="14" s="1"/>
  <c r="F47" i="14"/>
  <c r="F46" i="14"/>
  <c r="F45" i="14"/>
  <c r="F44" i="14"/>
  <c r="C68" i="20"/>
  <c r="F42" i="14" s="1"/>
  <c r="C65" i="20"/>
  <c r="F41" i="14" s="1"/>
  <c r="F40" i="14"/>
  <c r="F39" i="14"/>
  <c r="F38" i="14"/>
  <c r="F37" i="14"/>
  <c r="C17" i="20"/>
  <c r="C60" i="20" s="1"/>
  <c r="E100" i="14"/>
  <c r="E96" i="14"/>
  <c r="E83" i="14"/>
  <c r="E88" i="14" s="1"/>
  <c r="E76" i="14"/>
  <c r="E74" i="14"/>
  <c r="E71" i="14"/>
  <c r="E67" i="14"/>
  <c r="E62" i="14"/>
  <c r="E59" i="14"/>
  <c r="E58" i="14"/>
  <c r="E57" i="14"/>
  <c r="E56" i="14"/>
  <c r="E55" i="14"/>
  <c r="E47" i="14"/>
  <c r="E46" i="14"/>
  <c r="E45" i="14"/>
  <c r="E44" i="14"/>
  <c r="E40" i="14"/>
  <c r="E39" i="14"/>
  <c r="E38" i="14"/>
  <c r="E37" i="14"/>
  <c r="D100" i="14"/>
  <c r="D96" i="14"/>
  <c r="D91" i="14"/>
  <c r="D83" i="14"/>
  <c r="D88" i="14" s="1"/>
  <c r="D74" i="14"/>
  <c r="D71" i="14"/>
  <c r="D67" i="14"/>
  <c r="D62" i="14"/>
  <c r="D59" i="14"/>
  <c r="D58" i="14"/>
  <c r="D57" i="14"/>
  <c r="D56" i="14"/>
  <c r="D55" i="14"/>
  <c r="D50" i="14"/>
  <c r="D47" i="14"/>
  <c r="D46" i="14"/>
  <c r="D45" i="14"/>
  <c r="D44" i="14"/>
  <c r="D43" i="14"/>
  <c r="D40" i="14"/>
  <c r="D39" i="14"/>
  <c r="D38" i="14"/>
  <c r="D37" i="14"/>
  <c r="D8" i="20"/>
  <c r="D17" i="20" s="1"/>
  <c r="D60" i="20" s="1"/>
  <c r="D26" i="20"/>
  <c r="D18" i="20" s="1"/>
  <c r="Q60" i="20"/>
  <c r="P60" i="20"/>
  <c r="D35" i="19"/>
  <c r="C35" i="19"/>
  <c r="D61" i="14" s="1"/>
  <c r="C30" i="19"/>
  <c r="D20" i="19"/>
  <c r="D76" i="20"/>
  <c r="D78" i="20"/>
  <c r="P78" i="20"/>
  <c r="Q78" i="20"/>
  <c r="D77" i="20"/>
  <c r="C50" i="14"/>
  <c r="I44" i="14"/>
  <c r="K44" i="14"/>
  <c r="C44" i="14"/>
  <c r="C45" i="14"/>
  <c r="C46" i="14"/>
  <c r="C47" i="14"/>
  <c r="K35" i="14"/>
  <c r="D53" i="20"/>
  <c r="F53" i="20"/>
  <c r="O53" i="20"/>
  <c r="P53" i="20"/>
  <c r="Q53" i="20"/>
  <c r="C53" i="20"/>
  <c r="C33" i="14"/>
  <c r="C28" i="14"/>
  <c r="C27" i="14"/>
  <c r="C18" i="20"/>
  <c r="C30" i="14" s="1"/>
  <c r="P80" i="20"/>
  <c r="Q80" i="20"/>
  <c r="P79" i="20"/>
  <c r="Q79" i="20"/>
  <c r="D98" i="20"/>
  <c r="Q84" i="20"/>
  <c r="P84" i="20"/>
  <c r="D89" i="20"/>
  <c r="O53" i="9"/>
  <c r="Q53" i="9"/>
  <c r="S53" i="9"/>
  <c r="M46" i="9"/>
  <c r="G53" i="9"/>
  <c r="I53" i="9"/>
  <c r="K53" i="9"/>
  <c r="E53" i="9"/>
  <c r="C20" i="19"/>
  <c r="C43" i="19" s="1"/>
  <c r="Q23" i="9"/>
  <c r="V11" i="9"/>
  <c r="N11" i="9"/>
  <c r="R11" i="9"/>
  <c r="Q60" i="10"/>
  <c r="Z100" i="14"/>
  <c r="AA100" i="14"/>
  <c r="AB100" i="14"/>
  <c r="AC100" i="14"/>
  <c r="Z96" i="14"/>
  <c r="AA96" i="14"/>
  <c r="AB96" i="14"/>
  <c r="AC96" i="14"/>
  <c r="C100" i="14"/>
  <c r="I100" i="14"/>
  <c r="K100" i="14"/>
  <c r="C96" i="14"/>
  <c r="I96" i="14"/>
  <c r="K96" i="14"/>
  <c r="D75" i="10"/>
  <c r="G75" i="10"/>
  <c r="P75" i="10"/>
  <c r="S72" i="10"/>
  <c r="S69" i="10"/>
  <c r="S66" i="10"/>
  <c r="S51" i="10"/>
  <c r="P51" i="10"/>
  <c r="G51" i="10"/>
  <c r="D51" i="10"/>
  <c r="C105" i="14"/>
  <c r="C91" i="14"/>
  <c r="I37" i="14"/>
  <c r="I38" i="14"/>
  <c r="I39" i="14"/>
  <c r="I40" i="14"/>
  <c r="I45" i="14"/>
  <c r="I46" i="14"/>
  <c r="I47" i="14"/>
  <c r="K37" i="14"/>
  <c r="K38" i="14"/>
  <c r="K39" i="14"/>
  <c r="K40" i="14"/>
  <c r="K45" i="14"/>
  <c r="K46" i="14"/>
  <c r="K47" i="14"/>
  <c r="C41" i="20"/>
  <c r="C49" i="20"/>
  <c r="C38" i="14"/>
  <c r="C40" i="14"/>
  <c r="C37" i="14"/>
  <c r="C39" i="14"/>
  <c r="C41" i="14"/>
  <c r="D86" i="20"/>
  <c r="D88" i="20"/>
  <c r="E86" i="20"/>
  <c r="E88" i="20"/>
  <c r="C85" i="20"/>
  <c r="C87" i="20"/>
  <c r="C86" i="20"/>
  <c r="C88" i="20"/>
  <c r="K83" i="14"/>
  <c r="K88" i="14" s="1"/>
  <c r="C83" i="14"/>
  <c r="C88" i="14" s="1"/>
  <c r="I74" i="14"/>
  <c r="I71" i="14"/>
  <c r="K66" i="14"/>
  <c r="K71" i="14"/>
  <c r="C14" i="18"/>
  <c r="C8" i="18" s="1"/>
  <c r="C22" i="18"/>
  <c r="C40" i="18"/>
  <c r="C45" i="18"/>
  <c r="C55" i="18"/>
  <c r="C53" i="18" s="1"/>
  <c r="C68" i="18" s="1"/>
  <c r="C62" i="18"/>
  <c r="C60" i="18" s="1"/>
  <c r="C71" i="14"/>
  <c r="I67" i="14"/>
  <c r="K67" i="14"/>
  <c r="C67" i="14"/>
  <c r="I70" i="14"/>
  <c r="I69" i="14"/>
  <c r="C32" i="18"/>
  <c r="C26" i="18" s="1"/>
  <c r="C19" i="18" s="1"/>
  <c r="C40" i="19"/>
  <c r="I62" i="14"/>
  <c r="K62" i="14"/>
  <c r="C62" i="14"/>
  <c r="K59" i="14"/>
  <c r="C59" i="14"/>
  <c r="I58" i="14"/>
  <c r="K58" i="14"/>
  <c r="C58" i="14"/>
  <c r="I57" i="14"/>
  <c r="K57" i="14"/>
  <c r="C57" i="14"/>
  <c r="I56" i="14"/>
  <c r="K56" i="14"/>
  <c r="C56" i="14"/>
  <c r="I55" i="14"/>
  <c r="K55" i="14"/>
  <c r="C55" i="14"/>
  <c r="F40" i="19"/>
  <c r="D40" i="19"/>
  <c r="E40" i="19"/>
  <c r="D30" i="19"/>
  <c r="F23" i="19"/>
  <c r="G23" i="19" s="1"/>
  <c r="F24" i="19"/>
  <c r="G24" i="19" s="1"/>
  <c r="F26" i="19"/>
  <c r="G26" i="19" s="1"/>
  <c r="F27" i="19"/>
  <c r="G27" i="19" s="1"/>
  <c r="F36" i="19"/>
  <c r="G36" i="19" s="1"/>
  <c r="F37" i="19"/>
  <c r="G37" i="19" s="1"/>
  <c r="F41" i="19"/>
  <c r="G41" i="19" s="1"/>
  <c r="F42" i="19"/>
  <c r="G42" i="19" s="1"/>
  <c r="C8" i="19"/>
  <c r="N8" i="19"/>
  <c r="O8" i="19"/>
  <c r="F8" i="19" s="1"/>
  <c r="F18" i="19" s="1"/>
  <c r="P8" i="19"/>
  <c r="M8" i="19"/>
  <c r="D8" i="19"/>
  <c r="E8" i="19"/>
  <c r="Z29" i="14"/>
  <c r="Z34" i="14" s="1"/>
  <c r="AA29" i="14"/>
  <c r="AA34" i="14"/>
  <c r="AA43" i="14" s="1"/>
  <c r="AA48" i="14" s="1"/>
  <c r="AB29" i="14"/>
  <c r="AB34" i="14" s="1"/>
  <c r="AB43" i="14" s="1"/>
  <c r="AB48" i="14" s="1"/>
  <c r="AC29" i="14"/>
  <c r="AC34" i="14" s="1"/>
  <c r="AC43" i="14" s="1"/>
  <c r="AC48" i="14" s="1"/>
  <c r="I50" i="14"/>
  <c r="K50" i="14"/>
  <c r="O88" i="20"/>
  <c r="P88" i="20"/>
  <c r="F88" i="20" s="1"/>
  <c r="Q88" i="20"/>
  <c r="O87" i="20"/>
  <c r="P87" i="20"/>
  <c r="F87" i="20" s="1"/>
  <c r="Q87" i="20"/>
  <c r="M87" i="20"/>
  <c r="D87" i="20"/>
  <c r="E87" i="20"/>
  <c r="O86" i="20"/>
  <c r="P86" i="20"/>
  <c r="Q86" i="20"/>
  <c r="O85" i="20"/>
  <c r="P85" i="20"/>
  <c r="Q85" i="20"/>
  <c r="M85" i="20"/>
  <c r="D85" i="20"/>
  <c r="E85" i="20"/>
  <c r="D41" i="20"/>
  <c r="D68" i="20"/>
  <c r="I42" i="14" s="1"/>
  <c r="E68" i="20"/>
  <c r="K42" i="14" s="1"/>
  <c r="F42" i="20"/>
  <c r="F43" i="20"/>
  <c r="F44" i="20"/>
  <c r="F45" i="20"/>
  <c r="F46" i="20"/>
  <c r="F47" i="20"/>
  <c r="F48" i="20"/>
  <c r="F54" i="20"/>
  <c r="F55" i="20"/>
  <c r="F56" i="20"/>
  <c r="F57" i="20"/>
  <c r="F58" i="20"/>
  <c r="F59" i="20"/>
  <c r="F62" i="20"/>
  <c r="F64" i="20"/>
  <c r="F69" i="20"/>
  <c r="F70" i="20"/>
  <c r="F75" i="20"/>
  <c r="M68" i="20"/>
  <c r="O41" i="20"/>
  <c r="O68" i="20"/>
  <c r="P68" i="20"/>
  <c r="P71" i="20" s="1"/>
  <c r="Q68" i="20"/>
  <c r="P41" i="20"/>
  <c r="Q41" i="20"/>
  <c r="F41" i="20" s="1"/>
  <c r="C80" i="20"/>
  <c r="D49" i="20"/>
  <c r="F50" i="20"/>
  <c r="F51" i="20"/>
  <c r="F52" i="20"/>
  <c r="O49" i="20"/>
  <c r="P49" i="20"/>
  <c r="Q49" i="20"/>
  <c r="D65" i="20"/>
  <c r="I41" i="14" s="1"/>
  <c r="E65" i="20"/>
  <c r="K41" i="14" s="1"/>
  <c r="F63" i="20"/>
  <c r="F66" i="20"/>
  <c r="F67" i="20"/>
  <c r="F73" i="20"/>
  <c r="F74" i="20"/>
  <c r="M65" i="20"/>
  <c r="O65" i="20"/>
  <c r="P65" i="20"/>
  <c r="Q65" i="20"/>
  <c r="Q71" i="20" s="1"/>
  <c r="C79" i="20"/>
  <c r="C98" i="20"/>
  <c r="F81" i="20"/>
  <c r="F39" i="20"/>
  <c r="F38" i="20"/>
  <c r="F37" i="20"/>
  <c r="F36" i="20"/>
  <c r="F35" i="20"/>
  <c r="F34" i="20"/>
  <c r="F31" i="20"/>
  <c r="F30" i="20"/>
  <c r="F29" i="20"/>
  <c r="F28" i="20"/>
  <c r="F24" i="20"/>
  <c r="F23" i="20"/>
  <c r="F22" i="20"/>
  <c r="F21" i="20"/>
  <c r="F14" i="20"/>
  <c r="G14" i="20" s="1"/>
  <c r="J14" i="20" s="1"/>
  <c r="K14" i="20" s="1"/>
  <c r="L14" i="20" s="1"/>
  <c r="F12" i="19"/>
  <c r="F13" i="19"/>
  <c r="F15" i="19"/>
  <c r="F16" i="19"/>
  <c r="F17" i="19"/>
  <c r="G32" i="9"/>
  <c r="G33" i="9"/>
  <c r="G34" i="9"/>
  <c r="G35" i="9"/>
  <c r="AF32" i="9"/>
  <c r="AF36" i="9" s="1"/>
  <c r="AG32" i="9"/>
  <c r="AH32" i="9"/>
  <c r="AI32" i="9"/>
  <c r="AE32" i="9" s="1"/>
  <c r="AF33" i="9"/>
  <c r="AG33" i="9"/>
  <c r="AH33" i="9"/>
  <c r="AH36" i="9" s="1"/>
  <c r="AI33" i="9"/>
  <c r="AF34" i="9"/>
  <c r="AG34" i="9"/>
  <c r="AH34" i="9"/>
  <c r="AE34" i="9" s="1"/>
  <c r="AI34" i="9"/>
  <c r="AF35" i="9"/>
  <c r="AG35" i="9"/>
  <c r="AG36" i="9" s="1"/>
  <c r="AH35" i="9"/>
  <c r="AI35" i="9"/>
  <c r="AI36" i="9"/>
  <c r="L32" i="9"/>
  <c r="L33" i="9"/>
  <c r="L34" i="9"/>
  <c r="L35" i="9"/>
  <c r="Q32" i="9"/>
  <c r="Q33" i="9"/>
  <c r="Q34" i="9"/>
  <c r="Q35" i="9"/>
  <c r="Q36" i="9" s="1"/>
  <c r="V32" i="9"/>
  <c r="V33" i="9"/>
  <c r="V34" i="9"/>
  <c r="V36" i="9" s="1"/>
  <c r="V35" i="9"/>
  <c r="F14" i="19"/>
  <c r="F11" i="19"/>
  <c r="F10" i="19"/>
  <c r="F9" i="19"/>
  <c r="M52" i="9"/>
  <c r="M51" i="9"/>
  <c r="M50" i="9"/>
  <c r="M49" i="9"/>
  <c r="M48" i="9"/>
  <c r="M47" i="9"/>
  <c r="M53" i="9" s="1"/>
  <c r="AD36" i="9"/>
  <c r="AC36" i="9"/>
  <c r="AB36" i="9"/>
  <c r="AA36" i="9"/>
  <c r="U36" i="9"/>
  <c r="T36" i="9"/>
  <c r="S36" i="9"/>
  <c r="R36" i="9"/>
  <c r="P36" i="9"/>
  <c r="O36" i="9"/>
  <c r="N36" i="9"/>
  <c r="M36" i="9"/>
  <c r="K36" i="9"/>
  <c r="J36" i="9"/>
  <c r="I36" i="9"/>
  <c r="H36" i="9"/>
  <c r="G12" i="3"/>
  <c r="B36" i="14"/>
  <c r="O84" i="20"/>
  <c r="I43" i="14"/>
  <c r="C29" i="14"/>
  <c r="I76" i="14"/>
  <c r="K69" i="14"/>
  <c r="P83" i="20"/>
  <c r="P89" i="20"/>
  <c r="Q83" i="20"/>
  <c r="Q89" i="20" s="1"/>
  <c r="N18" i="19"/>
  <c r="M77" i="20"/>
  <c r="K43" i="14"/>
  <c r="E41" i="14"/>
  <c r="E50" i="14"/>
  <c r="L98" i="20"/>
  <c r="Q77" i="20" l="1"/>
  <c r="Q76" i="20"/>
  <c r="P18" i="19" s="1"/>
  <c r="P76" i="20"/>
  <c r="O18" i="19" s="1"/>
  <c r="P77" i="20"/>
  <c r="D70" i="14"/>
  <c r="C70" i="14"/>
  <c r="F70" i="14"/>
  <c r="E70" i="14"/>
  <c r="E83" i="20"/>
  <c r="E71" i="20"/>
  <c r="E77" i="20" s="1"/>
  <c r="K49" i="14" s="1"/>
  <c r="E79" i="20"/>
  <c r="E80" i="20"/>
  <c r="F85" i="20"/>
  <c r="D41" i="14"/>
  <c r="AE35" i="9"/>
  <c r="C61" i="14"/>
  <c r="S75" i="10"/>
  <c r="D42" i="14"/>
  <c r="L36" i="9"/>
  <c r="AE33" i="9"/>
  <c r="AE36" i="9" s="1"/>
  <c r="G36" i="9"/>
  <c r="G37" i="9" s="1"/>
  <c r="AE37" i="9" s="1"/>
  <c r="D43" i="19"/>
  <c r="C52" i="14"/>
  <c r="C51" i="18"/>
  <c r="C42" i="14"/>
  <c r="E42" i="14"/>
  <c r="F49" i="20"/>
  <c r="I98" i="20"/>
  <c r="R64" i="14"/>
  <c r="C83" i="20"/>
  <c r="C89" i="20" s="1"/>
  <c r="F35" i="14" s="1"/>
  <c r="F36" i="14" s="1"/>
  <c r="C71" i="20"/>
  <c r="C34" i="14"/>
  <c r="C43" i="14" s="1"/>
  <c r="F65" i="20"/>
  <c r="F68" i="20"/>
  <c r="F86" i="20"/>
  <c r="C35" i="14"/>
  <c r="C36" i="14" s="1"/>
  <c r="E35" i="14"/>
  <c r="E36" i="14" s="1"/>
  <c r="D64" i="14"/>
  <c r="C64" i="14"/>
  <c r="C38" i="18"/>
  <c r="Q37" i="9"/>
  <c r="V37" i="9"/>
  <c r="K70" i="14"/>
  <c r="K72" i="14" s="1"/>
  <c r="E69" i="14"/>
  <c r="C69" i="14"/>
  <c r="F69" i="14"/>
  <c r="D69" i="14"/>
  <c r="L37" i="9" l="1"/>
  <c r="C77" i="20"/>
  <c r="C76" i="20"/>
  <c r="F68" i="14"/>
  <c r="D68" i="14"/>
  <c r="C69" i="18"/>
  <c r="C72" i="18" s="1"/>
  <c r="E68" i="14"/>
  <c r="C68" i="14"/>
  <c r="C72" i="14" s="1"/>
  <c r="C49" i="14" l="1"/>
  <c r="D49" i="14"/>
  <c r="D48" i="14"/>
  <c r="D76" i="14" s="1"/>
  <c r="C18" i="19"/>
  <c r="C48" i="14"/>
  <c r="C76" i="14" s="1"/>
</calcChain>
</file>

<file path=xl/sharedStrings.xml><?xml version="1.0" encoding="utf-8"?>
<sst xmlns="http://schemas.openxmlformats.org/spreadsheetml/2006/main" count="1051" uniqueCount="460">
  <si>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</si>
  <si>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</si>
  <si>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</si>
  <si>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</si>
  <si>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</si>
  <si>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</si>
  <si>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</si>
  <si>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</si>
  <si>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</si>
  <si>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</si>
  <si>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</si>
  <si>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</si>
  <si>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</si>
  <si>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</si>
  <si>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</si>
  <si>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</si>
  <si>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</si>
  <si>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</si>
  <si>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</si>
  <si>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</si>
  <si>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</si>
  <si>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</si>
  <si>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</si>
  <si>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</si>
  <si>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</si>
  <si>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</si>
  <si>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</si>
  <si>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</si>
  <si>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</si>
  <si>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</si>
  <si>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</si>
  <si>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</si>
  <si>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</si>
  <si>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</si>
  <si>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</si>
  <si>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</si>
  <si>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</si>
  <si>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</si>
  <si>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</si>
  <si>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</si>
  <si>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</si>
  <si>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</si>
  <si>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</si>
  <si>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</si>
  <si>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</si>
  <si>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</si>
  <si>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</si>
  <si>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</si>
  <si>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</si>
  <si>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</si>
  <si>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</si>
  <si>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</si>
  <si>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</si>
  <si>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</si>
  <si>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</si>
  <si>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</si>
  <si>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</si>
  <si>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</si>
  <si>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</si>
  <si>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</si>
  <si>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</si>
  <si>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</si>
  <si>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</si>
  <si>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</si>
  <si>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</si>
  <si>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</si>
  <si>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</si>
  <si>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</si>
  <si>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</si>
  <si>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</si>
  <si>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</si>
  <si>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 xml:space="preserve">ІV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</si>
  <si>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</si>
  <si>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</si>
  <si>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 xml:space="preserve">ІІІ </t>
  </si>
  <si>
    <t xml:space="preserve">І </t>
  </si>
  <si>
    <t xml:space="preserve">ІІ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</si>
  <si>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</si>
  <si>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</si>
  <si>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</si>
  <si>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</si>
  <si>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</si>
  <si>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</si>
  <si>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</si>
  <si>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</si>
  <si>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Плановий ______  рік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</si>
  <si>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</si>
  <si>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</si>
  <si>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</si>
  <si>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</si>
  <si>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>кредити</t>
  </si>
  <si>
    <t>Отримання коштів за короткостроковими зобов'язаннями, у тому числі:</t>
  </si>
  <si>
    <t xml:space="preserve">позики </t>
  </si>
  <si>
    <t>у тому числі за кварталами</t>
  </si>
  <si>
    <t>Фактичний показник за _____ минулий рік</t>
  </si>
  <si>
    <t>Плановий показник поточного_____ року</t>
  </si>
  <si>
    <t>Фінансовий результат до оподаткування</t>
  </si>
  <si>
    <t>І. Формування фінансових результатів</t>
  </si>
  <si>
    <t>Примітки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</si>
  <si>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</si>
  <si>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</si>
  <si>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Фактичний показник поточного року за останній звітний період _________________________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</si>
  <si>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</si>
  <si>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</si>
  <si>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</si>
  <si>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</si>
  <si>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</si>
  <si>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Фінансові витрати (розшифрувати)</t>
  </si>
  <si>
    <t>Втрати від участі в капіталі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</si>
  <si>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</si>
  <si>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</si>
  <si>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</si>
  <si>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</si>
  <si>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</si>
  <si>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</si>
  <si>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</si>
  <si>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</si>
  <si>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</si>
  <si>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</si>
  <si>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</si>
  <si>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</si>
  <si>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</si>
  <si>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Плановий рік</t>
  </si>
  <si>
    <t>Код за ЄДРПОУ</t>
  </si>
  <si>
    <t>Рік</t>
  </si>
  <si>
    <t>Витрати на збут</t>
  </si>
  <si>
    <t>Адміністративні витрати</t>
  </si>
  <si>
    <t>EBITDA</t>
  </si>
  <si>
    <t>Власний капітал</t>
  </si>
  <si>
    <t>Розподіл чистого прибутку</t>
  </si>
  <si>
    <t>IІ. Розрахунки з бюджетом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</si>
  <si>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</si>
  <si>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</si>
  <si>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</si>
  <si>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</si>
  <si>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</si>
  <si>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</si>
  <si>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</si>
  <si>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</si>
  <si>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</si>
  <si>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</si>
  <si>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</si>
  <si>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</si>
  <si>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</si>
  <si>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</si>
  <si>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</si>
  <si>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</si>
  <si>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 xml:space="preserve">У тому числі за кварталами </t>
  </si>
  <si>
    <t xml:space="preserve">І  </t>
  </si>
  <si>
    <t xml:space="preserve">ІІІ  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</si>
  <si>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</si>
  <si>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</si>
  <si>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</si>
  <si>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</si>
  <si>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</si>
  <si>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</si>
  <si>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Договір</t>
  </si>
  <si>
    <t>Дата початку оренди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</si>
  <si>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</si>
  <si>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</si>
  <si>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</si>
  <si>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</si>
  <si>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</si>
  <si>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</si>
  <si>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</si>
  <si>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</si>
  <si>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8. Джерела капітальних інвестицій</t>
  </si>
  <si>
    <t>курсові різниці</t>
  </si>
  <si>
    <t>2012/1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</si>
  <si>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</si>
  <si>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</si>
  <si>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</si>
  <si>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</si>
  <si>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</si>
  <si>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Коефіцієнт фінансової стійкості</t>
  </si>
  <si>
    <t>Пояснення та обґрунтування до запланованого рівня доходів/витрат</t>
  </si>
  <si>
    <t>Елементи операційних витрат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</si>
  <si>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</si>
  <si>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</si>
  <si>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</si>
  <si>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>Коди</t>
  </si>
  <si>
    <t>інші операційні витрати (розшифрувати)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</si>
  <si>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</si>
  <si>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</si>
  <si>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</si>
  <si>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</si>
  <si>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</si>
  <si>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</si>
  <si>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</si>
  <si>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</si>
  <si>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Усього зобов'язання і забезпечення</t>
  </si>
  <si>
    <t>Усього активи</t>
  </si>
  <si>
    <t>Доходи і витрати (деталізація)</t>
  </si>
  <si>
    <t>Ковенанти/обмежувальні коефіцієнти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</si>
  <si>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</si>
  <si>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</si>
  <si>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</si>
  <si>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</si>
  <si>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</si>
  <si>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</si>
  <si>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</si>
  <si>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</si>
  <si>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</si>
  <si>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</si>
  <si>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Матеріальні витрати, у тому числі: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</si>
  <si>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</si>
  <si>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</si>
  <si>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</si>
  <si>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кількість продукції/             наданих послуг, одиниця виміру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</si>
  <si>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</si>
  <si>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</si>
  <si>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</si>
  <si>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</si>
  <si>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</si>
  <si>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</si>
  <si>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</si>
  <si>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</si>
  <si>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</si>
  <si>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</si>
  <si>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</si>
  <si>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План з повернення коштів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</si>
  <si>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</si>
  <si>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</si>
  <si>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</si>
  <si>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(    )</t>
  </si>
  <si>
    <t>Інші операційні доходи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</si>
  <si>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</si>
  <si>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</si>
  <si>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</si>
  <si>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</si>
  <si>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</si>
  <si>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Інші доходи</t>
  </si>
  <si>
    <t>Інші витрати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</si>
  <si>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</si>
  <si>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</si>
  <si>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</si>
  <si>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</si>
  <si>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Залишок коштів на початок періоду</t>
  </si>
  <si>
    <t>Чистий рух коштів від операційної діяльності</t>
  </si>
  <si>
    <t>Чистий рух коштів від фінансової діяльності</t>
  </si>
  <si>
    <t>Залишок коштів на кінець періоду</t>
  </si>
  <si>
    <t>Рентабельність діяльності</t>
  </si>
  <si>
    <t>Рентабельність активів</t>
  </si>
  <si>
    <t>Коефіцієнт зносу основних засобів</t>
  </si>
  <si>
    <t>Необоротні активи, усього, у тому числі:</t>
  </si>
  <si>
    <t>первісна вартість</t>
  </si>
  <si>
    <t>знос</t>
  </si>
  <si>
    <t>Оборотні активи, усього, у тому числі:</t>
  </si>
  <si>
    <t>VІI. Кредитна політика</t>
  </si>
  <si>
    <t>7000</t>
  </si>
  <si>
    <t>7001</t>
  </si>
  <si>
    <t>7002</t>
  </si>
  <si>
    <t>7003</t>
  </si>
  <si>
    <t>7010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</si>
  <si>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</si>
  <si>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</si>
  <si>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</si>
  <si>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</si>
  <si>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</si>
  <si>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</si>
  <si>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</si>
  <si>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</si>
  <si>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</si>
  <si>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</si>
  <si>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</si>
  <si>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</si>
  <si>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</si>
  <si>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1050/1</t>
  </si>
  <si>
    <t>Інші операційні доходи, усього, у тому числі:</t>
  </si>
  <si>
    <t>нетипові операційні доходи (розшифрувати)</t>
  </si>
  <si>
    <t>інші операційні доходи (розшифрувати)</t>
  </si>
  <si>
    <t>нетипові операційні витрати  (розшифрувати)</t>
  </si>
  <si>
    <t>інші доходи (розшифрувати)</t>
  </si>
  <si>
    <t>Інші витрати, усього, у тому числі:</t>
  </si>
  <si>
    <t>Фінансовий результат від операційної діяльності, рядок 1100</t>
  </si>
  <si>
    <t>Нараховані до сплати відрахування частини чистого прибутку,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</si>
  <si>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</si>
  <si>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 xml:space="preserve">Надходження грошових коштів від операційної діяльності </t>
  </si>
  <si>
    <t>Повернення податків і зборів, у тому числі:</t>
  </si>
  <si>
    <t>податку на додану вартість</t>
  </si>
  <si>
    <t>Надходження авансів від покупців і замовників</t>
  </si>
  <si>
    <t>Видатки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</si>
  <si>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</si>
  <si>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</si>
  <si>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Зобов’язання з податків, зборів та інших обов’язкових платежів, у тому числі:</t>
  </si>
  <si>
    <t>податок на прибуток підприємств</t>
  </si>
  <si>
    <t>податок на додану вартість</t>
  </si>
  <si>
    <t>рентна плата</t>
  </si>
  <si>
    <t>інші обов’язкові платежі, у тому числі:</t>
  </si>
  <si>
    <t>відрахування частини чистого прибутку державними підприємствами</t>
  </si>
  <si>
    <t>3146/1</t>
  </si>
  <si>
    <t xml:space="preserve">відрахування частини чистого прибутку до фонду на виплату дивідендів на державну частку господарськими товариствами </t>
  </si>
  <si>
    <t>3146/2</t>
  </si>
  <si>
    <t xml:space="preserve">Надходження грошових коштів від інвестиційної діяльності </t>
  </si>
  <si>
    <t>Виручка від реалізації фінансових інвестицій</t>
  </si>
  <si>
    <t xml:space="preserve">Виручка від реалізації необоротних активів </t>
  </si>
  <si>
    <t xml:space="preserve">Видатки грошових коштів від інвестиційної діяльності </t>
  </si>
  <si>
    <t xml:space="preserve">Надходження грошових коштів від фінансової діяльності </t>
  </si>
  <si>
    <t>Надходження від власного капіталу</t>
  </si>
  <si>
    <t>Отримання коштів за довгостроковими зобов'язаннями, у тому числі:</t>
  </si>
  <si>
    <t xml:space="preserve">Видатки грошових коштів від фінансової діяльності </t>
  </si>
  <si>
    <t>Витрачання на викуп власних акцій</t>
  </si>
  <si>
    <t>Повернення коштів за довгостроковими зобов'язаннями, у тому числі:</t>
  </si>
  <si>
    <t xml:space="preserve">Сплата дивідендів </t>
  </si>
  <si>
    <t>капітальний ремонт</t>
  </si>
  <si>
    <t>Найменування видів діяльності за КВЕД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</si>
  <si>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</si>
  <si>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</si>
  <si>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</si>
  <si>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</si>
  <si>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</si>
  <si>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</si>
  <si>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</si>
  <si>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</si>
  <si>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 </t>
  </si>
  <si>
    <t>Плановий рік до плану
поточного року, %</t>
  </si>
  <si>
    <t>Плановий рік до факту
минулого року, %</t>
  </si>
  <si>
    <t>Документ, яким затверджений титул будови,
із зазначенням органу, який його погодив</t>
  </si>
  <si>
    <t>факт
минулого року</t>
  </si>
  <si>
    <t>фінансовий план
поточного року</t>
  </si>
  <si>
    <t>плановий рік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</si>
  <si>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</si>
  <si>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</si>
  <si>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</si>
  <si>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</si>
  <si>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Усього виплат на користь держави</t>
  </si>
  <si>
    <t>Інші податки, збори та платежі на користь держави, усього, у тому числі:</t>
  </si>
  <si>
    <t>відрахування частини чистого прибутку державними унітарними підприємствами та їх об'єднаннями</t>
  </si>
  <si>
    <t xml:space="preserve">єдиний внесок на загальнообов'язкове державне соціальне страхування               </t>
  </si>
  <si>
    <t xml:space="preserve">Сплата податків, зборів та інших обов'язкових платежів </t>
  </si>
  <si>
    <t>Сплата податків та зборів до місцевих бюджетів (податкові платежі),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</si>
  <si>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</si>
  <si>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</si>
  <si>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</si>
  <si>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</si>
  <si>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</si>
  <si>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земельний податок</t>
  </si>
  <si>
    <t>орендна плата</t>
  </si>
  <si>
    <t>Коефіцієнт відношення боргу до EBITDA
(довгострокові зобов'язання, рядок 6030 + поточні зобов'язання, рядок 6040) / EBITDA, рядок 1310</t>
  </si>
  <si>
    <t>Плановий рік до прогнозу на поточний рік, %</t>
  </si>
  <si>
    <t>Чистий фінансовий результат</t>
  </si>
  <si>
    <t>Чистий фінансовий результат, у тому числі:</t>
  </si>
  <si>
    <t>Одиниця виміру, тис. грн</t>
  </si>
  <si>
    <t xml:space="preserve">Прибуток </t>
  </si>
  <si>
    <t>Збиток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</si>
  <si>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</si>
  <si>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</si>
  <si>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рентна плата за користування надрами</t>
  </si>
  <si>
    <t>відрахування частини чистого прибутку господарськими товариствами, у статутному капіталі яких більше 50 відсотків акцій (часток, паїв) належать державі, на виплату дивідендів на державну частку</t>
  </si>
  <si>
    <t>основні засоби</t>
  </si>
  <si>
    <t>гроші та їх еквіваленти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</si>
  <si>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</si>
  <si>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</si>
  <si>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</si>
  <si>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</si>
  <si>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</si>
  <si>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Середньомісячні витрати на оплату праці одного працівника (грн), усього, у тому числі: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</si>
  <si>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</si>
  <si>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</si>
  <si>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</si>
  <si>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</si>
  <si>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</si>
  <si>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</si>
  <si>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господарськими товариствами, у статутному капіталі яких більше 50 відсотків акцій (часток, паїв) належать державі, на виплату дивідендів</t>
  </si>
  <si>
    <t>Виручка від реалізації продукції (товарів, робіт, послуг)</t>
  </si>
  <si>
    <t>Цільове фінансування  (розшифрувати)</t>
  </si>
  <si>
    <r>
      <t>Інші надходження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</si>
  <si>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основних засобів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</si>
  <si>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Капітальне будівництво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</si>
  <si>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нематеріальних активів (розшифрувати)</t>
    </r>
    <r>
      <rPr>
        <i/>
        <sz val="14"/>
        <rFont val="Times New Roman"/>
        <family val="1"/>
        <charset val="204"/>
      </rPr>
      <t xml:space="preserve"> </t>
    </r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</si>
  <si>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</si>
  <si>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</si>
  <si>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</si>
  <si>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</si>
  <si>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</si>
  <si>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Фонд оплати праці, тис. грн, у тому числі:</t>
  </si>
  <si>
    <t>Витрати на оплату праці, тис. грн, у тому числі: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</si>
  <si>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</si>
  <si>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</si>
  <si>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тис. грн (без ПДВ)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</si>
  <si>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</si>
  <si>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>Рентабельність EBITDA
(EBITDA, рядок 1310 / чистий дохід від реалізації продукції (товарів, робіт, послуг), рядок 1000) х 100, %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</si>
  <si>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</si>
  <si>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</si>
  <si>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</si>
  <si>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комунальна</t>
  </si>
  <si>
    <t xml:space="preserve">(    ) </t>
  </si>
  <si>
    <t>-</t>
  </si>
  <si>
    <t xml:space="preserve"> </t>
  </si>
  <si>
    <t>комунальне підприємство</t>
  </si>
  <si>
    <t>Київська</t>
  </si>
  <si>
    <t>Міська рада</t>
  </si>
  <si>
    <t xml:space="preserve"> Виконання 1 півріччя </t>
  </si>
  <si>
    <t xml:space="preserve">План  1 півріччя 2017 </t>
  </si>
  <si>
    <t>Плановий рік2017</t>
  </si>
  <si>
    <t>факт</t>
  </si>
  <si>
    <t>Факт</t>
  </si>
  <si>
    <t>Факт 2017 року</t>
  </si>
  <si>
    <t>вул. Сікорського Михайла,14</t>
  </si>
  <si>
    <t>Собівартість реалізованої продукції</t>
  </si>
  <si>
    <t>н</t>
  </si>
  <si>
    <t>відхилення</t>
  </si>
  <si>
    <t>2020 рік</t>
  </si>
  <si>
    <t xml:space="preserve"> Відхилення</t>
  </si>
  <si>
    <t>КП "Переяславський міський ринок "</t>
  </si>
  <si>
    <t>план</t>
  </si>
  <si>
    <t>тис. грн</t>
  </si>
  <si>
    <t>.</t>
  </si>
  <si>
    <t xml:space="preserve">      1. Дані про підприємство, персонал та витрати на оплату праці тис .грн</t>
  </si>
  <si>
    <t>ii</t>
  </si>
  <si>
    <t>повернення коштів до бюджету</t>
  </si>
  <si>
    <t>військовий збір</t>
  </si>
  <si>
    <t xml:space="preserve">кредити </t>
  </si>
  <si>
    <t xml:space="preserve">інші податки та збори (розшифрувати) військовий збір </t>
  </si>
  <si>
    <t xml:space="preserve">Інші витрати (розшифрувати) орендна плата </t>
  </si>
  <si>
    <t>надання в оренду інших машин,устаткування та товарів</t>
  </si>
  <si>
    <t>Основні фінансові показники тис.грн</t>
  </si>
  <si>
    <t xml:space="preserve">земельний податок і орендна плата </t>
  </si>
  <si>
    <t>Інші фонди (розшифрувати)фонд оплати праці</t>
  </si>
  <si>
    <t>надання в оренду інших машин ,устаткування ,товарів</t>
  </si>
  <si>
    <t>Сплата податків та зборів до місцевих бюджетів (податкові платежі) в т.ч.</t>
  </si>
  <si>
    <t xml:space="preserve">  </t>
  </si>
  <si>
    <t>інші платежі (розшифрувати) в т.ч. зем. податок, військовий збір</t>
  </si>
  <si>
    <t>інші адміністративні витрати (канцелярія,  послуги,охорона,офісна техніка)</t>
  </si>
  <si>
    <t xml:space="preserve"> Любомира Матова </t>
  </si>
  <si>
    <t>..</t>
  </si>
  <si>
    <t xml:space="preserve"> .</t>
  </si>
  <si>
    <t>Інші витрати (розшифрувати) зем.податок, послуги організацій.</t>
  </si>
  <si>
    <t>0.7</t>
  </si>
  <si>
    <t>ФІНАНСОВИЙ ПЛАН ПІДПРИЄМСТВА  за  1-й квартал   _2026 року</t>
  </si>
  <si>
    <t>1-й кв.2026</t>
  </si>
  <si>
    <t>IІ. Розрахунки з бюджетом  тис. грн за 1-й кв.2026р.</t>
  </si>
  <si>
    <t>факт 1-й кв 2026р.</t>
  </si>
  <si>
    <t>план 1-й кв.</t>
  </si>
  <si>
    <t>2026р.</t>
  </si>
  <si>
    <t>ІІІ. Рух грошових коштів (за прямим методом) тис грн. за 1-й кв.2026р.</t>
  </si>
  <si>
    <t>план  1-й кв.2026р.р.</t>
  </si>
  <si>
    <t>факт1-й кв 2026р.р</t>
  </si>
  <si>
    <t>IV. Капітальні інвестиції  за 1-й кв.2026р.</t>
  </si>
  <si>
    <t>Факт 1-й кв.2026р.</t>
  </si>
  <si>
    <t>План 1-й кв.2026р.</t>
  </si>
  <si>
    <t>V. Коефіцієнтний аналіз за 1-й кв.2026р.</t>
  </si>
  <si>
    <t xml:space="preserve">факт 1-й кв.2026р.. </t>
  </si>
  <si>
    <t>план 1-й кв.2026р..</t>
  </si>
  <si>
    <t>7.0</t>
  </si>
  <si>
    <t>до фінансового плану за 1-й кв.2026р.</t>
  </si>
  <si>
    <t xml:space="preserve"> факт  1-й кв.2026р.</t>
  </si>
  <si>
    <t>51.0</t>
  </si>
  <si>
    <t>25.0</t>
  </si>
  <si>
    <t>107.0</t>
  </si>
  <si>
    <t>183.0</t>
  </si>
  <si>
    <t xml:space="preserve"> факт 1-й кв.2026р..</t>
  </si>
  <si>
    <t>план 1-й кв.2026р.</t>
  </si>
  <si>
    <t>I,Інформація  до фінансового плану тис.грн за 1-й кв.2026р.</t>
  </si>
  <si>
    <t>план 1-й кв.2026р.р.</t>
  </si>
  <si>
    <t xml:space="preserve"> факт 1-й кв.2026р.</t>
  </si>
  <si>
    <t>Секретар міського голови</t>
  </si>
  <si>
    <t>Лідія ОВЕРЧУК</t>
  </si>
  <si>
    <t>Додаток до рішення Переяславської міської ради</t>
  </si>
  <si>
    <t>від 21 травня 2026 р. № 14п-125-VIII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</si>
</sst>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#,##0&quot;р.&quot;;[Red]\-#,##0&quot;р.&quot;"/>
    <numFmt numFmtId="167" formatCode="#,##0.00&quot;р.&quot;;\-#,##0.00&quot;р.&quot;"/>
    <numFmt numFmtId="168" formatCode="_-* #,##0.00_р_._-;\-* #,##0.00_р_._-;_-* &quot;-&quot;??_р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_(* #,##0.0_);_(* \(#,##0.0\);_(* &quot;-&quot;??_);_(@_)"/>
    <numFmt numFmtId="178" formatCode="_(* #,##0_);_(* \(#,##0\);_(* &quot;-&quot;??_);_(@_)"/>
    <numFmt numFmtId="179" formatCode="_(* #,##0.0_);_(* \(#,##0.0\);_(* &quot;-&quot;_);_(@_)"/>
  </numFmts>
  <fonts count="7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3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5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1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2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13" fillId="0" borderId="0"/>
    <xf numFmtId="0" fontId="2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6" fontId="68" fillId="22" borderId="12" applyFill="0" applyBorder="0">
      <alignment horizontal="center" vertical="center" wrapText="1"/>
      <protection locked="0"/>
    </xf>
    <xf numFmtId="171" fontId="69" fillId="0" borderId="0">
      <alignment wrapText="1"/>
    </xf>
    <xf numFmtId="171" fontId="36" fillId="0" borderId="0">
      <alignment wrapText="1"/>
    </xf>
  </cellStyleXfs>
  <cellXfs count="446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0" fontId="12" fillId="0" borderId="0" xfId="0" applyFont="1" applyFill="1"/>
    <xf numFmtId="170" fontId="5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/>
    <xf numFmtId="16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70" fontId="4" fillId="0" borderId="0" xfId="0" applyNumberFormat="1" applyFont="1" applyFill="1" applyBorder="1" applyAlignment="1">
      <alignment horizontal="center" vertical="center" wrapText="1"/>
    </xf>
    <xf numFmtId="170" fontId="4" fillId="0" borderId="0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15" fillId="0" borderId="0" xfId="245" applyFont="1" applyFill="1"/>
    <xf numFmtId="0" fontId="6" fillId="0" borderId="0" xfId="0" applyFont="1" applyFill="1" applyAlignment="1">
      <alignment vertical="center"/>
    </xf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170" fontId="4" fillId="0" borderId="0" xfId="0" applyNumberFormat="1" applyFont="1" applyFill="1" applyBorder="1" applyAlignment="1">
      <alignment horizontal="right" vertical="center" wrapText="1"/>
    </xf>
    <xf numFmtId="0" fontId="4" fillId="0" borderId="0" xfId="0" quotePrefix="1" applyFont="1" applyFill="1" applyBorder="1" applyAlignment="1">
      <alignment horizontal="center"/>
    </xf>
    <xf numFmtId="170" fontId="5" fillId="0" borderId="0" xfId="245" applyNumberFormat="1" applyFont="1" applyFill="1" applyBorder="1" applyAlignment="1">
      <alignment horizontal="center" vertical="center" wrapText="1"/>
    </xf>
    <xf numFmtId="170" fontId="5" fillId="0" borderId="0" xfId="245" applyNumberFormat="1" applyFont="1" applyFill="1" applyBorder="1" applyAlignment="1">
      <alignment horizontal="right" vertical="center" wrapText="1"/>
    </xf>
    <xf numFmtId="0" fontId="5" fillId="0" borderId="0" xfId="245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14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0" fontId="10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182" applyFont="1" applyFill="1" applyBorder="1" applyAlignment="1">
      <alignment vertical="center" wrapText="1"/>
      <protection locked="0"/>
    </xf>
    <xf numFmtId="0" fontId="4" fillId="0" borderId="3" xfId="182" applyFont="1" applyFill="1" applyBorder="1" applyAlignment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9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5" fillId="0" borderId="3" xfId="237" applyNumberFormat="1" applyFont="1" applyFill="1" applyBorder="1" applyAlignment="1">
      <alignment horizontal="left" vertical="center" wrapText="1"/>
    </xf>
    <xf numFmtId="17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center" wrapText="1" shrinkToFit="1"/>
    </xf>
    <xf numFmtId="173" fontId="5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3" fontId="5" fillId="29" borderId="3" xfId="0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19" xfId="0" quotePrefix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245" applyFont="1" applyFill="1" applyBorder="1" applyAlignment="1">
      <alignment horizontal="center" vertical="center"/>
    </xf>
    <xf numFmtId="0" fontId="4" fillId="0" borderId="14" xfId="245" applyFont="1" applyFill="1" applyBorder="1" applyAlignment="1">
      <alignment horizontal="left" vertical="center" wrapText="1"/>
    </xf>
    <xf numFmtId="0" fontId="4" fillId="0" borderId="15" xfId="245" applyFont="1" applyFill="1" applyBorder="1" applyAlignment="1">
      <alignment horizontal="left" vertical="center" wrapText="1"/>
    </xf>
    <xf numFmtId="0" fontId="4" fillId="0" borderId="16" xfId="245" applyFont="1" applyFill="1" applyBorder="1" applyAlignment="1">
      <alignment horizontal="left" vertical="center" wrapText="1"/>
    </xf>
    <xf numFmtId="0" fontId="4" fillId="0" borderId="20" xfId="0" quotePrefix="1" applyFont="1" applyFill="1" applyBorder="1" applyAlignment="1">
      <alignment horizontal="center" vertical="center"/>
    </xf>
    <xf numFmtId="0" fontId="4" fillId="0" borderId="19" xfId="0" quotePrefix="1" applyFont="1" applyFill="1" applyBorder="1" applyAlignment="1">
      <alignment horizontal="center" vertical="center"/>
    </xf>
    <xf numFmtId="170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173" fontId="4" fillId="0" borderId="3" xfId="0" applyNumberFormat="1" applyFont="1" applyFill="1" applyBorder="1" applyAlignment="1">
      <alignment horizontal="center" vertical="center" wrapText="1"/>
    </xf>
    <xf numFmtId="173" fontId="4" fillId="0" borderId="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245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173" fontId="4" fillId="27" borderId="3" xfId="0" applyNumberFormat="1" applyFont="1" applyFill="1" applyBorder="1" applyAlignment="1">
      <alignment horizontal="center" vertical="center" wrapText="1"/>
    </xf>
    <xf numFmtId="173" fontId="5" fillId="27" borderId="3" xfId="0" applyNumberFormat="1" applyFont="1" applyFill="1" applyBorder="1" applyAlignment="1">
      <alignment horizontal="center" vertical="center" wrapText="1"/>
    </xf>
    <xf numFmtId="173" fontId="4" fillId="30" borderId="3" xfId="0" applyNumberFormat="1" applyFont="1" applyFill="1" applyBorder="1" applyAlignment="1">
      <alignment horizontal="center" vertical="center" wrapText="1"/>
    </xf>
    <xf numFmtId="173" fontId="4" fillId="26" borderId="3" xfId="0" applyNumberFormat="1" applyFont="1" applyFill="1" applyBorder="1" applyAlignment="1">
      <alignment horizontal="center" vertical="center" wrapText="1"/>
    </xf>
    <xf numFmtId="173" fontId="4" fillId="29" borderId="3" xfId="0" applyNumberFormat="1" applyFont="1" applyFill="1" applyBorder="1" applyAlignment="1">
      <alignment horizontal="center" vertical="center" wrapText="1"/>
    </xf>
    <xf numFmtId="179" fontId="4" fillId="30" borderId="3" xfId="0" applyNumberFormat="1" applyFont="1" applyFill="1" applyBorder="1" applyAlignment="1">
      <alignment horizontal="center" vertical="center" wrapText="1"/>
    </xf>
    <xf numFmtId="0" fontId="4" fillId="26" borderId="14" xfId="245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169" fontId="5" fillId="30" borderId="3" xfId="237" applyNumberFormat="1" applyFont="1" applyFill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center" vertical="center" wrapText="1"/>
    </xf>
    <xf numFmtId="179" fontId="4" fillId="0" borderId="3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178" fontId="5" fillId="29" borderId="3" xfId="0" applyNumberFormat="1" applyFont="1" applyFill="1" applyBorder="1" applyAlignment="1">
      <alignment horizontal="center" vertical="center" wrapText="1"/>
    </xf>
    <xf numFmtId="169" fontId="5" fillId="29" borderId="3" xfId="0" applyNumberFormat="1" applyFont="1" applyFill="1" applyBorder="1" applyAlignment="1">
      <alignment horizontal="center" vertical="center" wrapText="1"/>
    </xf>
    <xf numFmtId="173" fontId="5" fillId="31" borderId="3" xfId="0" applyNumberFormat="1" applyFont="1" applyFill="1" applyBorder="1" applyAlignment="1">
      <alignment horizontal="center" vertical="center" wrapText="1"/>
    </xf>
    <xf numFmtId="170" fontId="5" fillId="29" borderId="3" xfId="237" applyNumberFormat="1" applyFont="1" applyFill="1" applyBorder="1" applyAlignment="1">
      <alignment horizontal="center" vertical="center" wrapText="1"/>
    </xf>
    <xf numFmtId="170" fontId="6" fillId="0" borderId="0" xfId="0" applyNumberFormat="1" applyFont="1" applyFill="1" applyBorder="1" applyAlignment="1">
      <alignment horizontal="center" vertical="center"/>
    </xf>
    <xf numFmtId="173" fontId="4" fillId="30" borderId="3" xfId="0" applyNumberFormat="1" applyFont="1" applyFill="1" applyBorder="1" applyAlignment="1">
      <alignment horizontal="right" vertical="center" wrapText="1"/>
    </xf>
    <xf numFmtId="173" fontId="5" fillId="0" borderId="3" xfId="0" applyNumberFormat="1" applyFont="1" applyFill="1" applyBorder="1" applyAlignment="1">
      <alignment horizontal="right" vertical="center" wrapText="1"/>
    </xf>
    <xf numFmtId="173" fontId="4" fillId="27" borderId="3" xfId="0" applyNumberFormat="1" applyFont="1" applyFill="1" applyBorder="1" applyAlignment="1">
      <alignment horizontal="right" vertical="center" wrapText="1"/>
    </xf>
    <xf numFmtId="173" fontId="5" fillId="27" borderId="3" xfId="0" applyNumberFormat="1" applyFont="1" applyFill="1" applyBorder="1" applyAlignment="1">
      <alignment horizontal="right" vertical="center" wrapText="1"/>
    </xf>
    <xf numFmtId="173" fontId="5" fillId="29" borderId="3" xfId="0" applyNumberFormat="1" applyFont="1" applyFill="1" applyBorder="1" applyAlignment="1">
      <alignment horizontal="right" vertical="center" wrapText="1"/>
    </xf>
    <xf numFmtId="173" fontId="5" fillId="31" borderId="3" xfId="0" applyNumberFormat="1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78" fontId="4" fillId="29" borderId="15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177" fontId="4" fillId="29" borderId="15" xfId="0" applyNumberFormat="1" applyFont="1" applyFill="1" applyBorder="1" applyAlignment="1">
      <alignment horizontal="center" vertical="center" wrapText="1"/>
    </xf>
    <xf numFmtId="177" fontId="5" fillId="29" borderId="1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right" wrapText="1"/>
    </xf>
    <xf numFmtId="1" fontId="4" fillId="29" borderId="15" xfId="0" applyNumberFormat="1" applyFont="1" applyFill="1" applyBorder="1" applyAlignment="1">
      <alignment horizontal="right" wrapText="1" shrinkToFit="1"/>
    </xf>
    <xf numFmtId="0" fontId="5" fillId="0" borderId="1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1" fontId="10" fillId="0" borderId="14" xfId="0" applyNumberFormat="1" applyFont="1" applyFill="1" applyBorder="1" applyAlignment="1">
      <alignment horizontal="right" wrapText="1"/>
    </xf>
    <xf numFmtId="170" fontId="5" fillId="0" borderId="0" xfId="0" quotePrefix="1" applyNumberFormat="1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78" fontId="4" fillId="29" borderId="14" xfId="0" applyNumberFormat="1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5" fillId="29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 shrinkToFit="1"/>
    </xf>
    <xf numFmtId="0" fontId="5" fillId="0" borderId="17" xfId="245" applyFont="1" applyFill="1" applyBorder="1" applyAlignment="1">
      <alignment vertical="center"/>
    </xf>
    <xf numFmtId="0" fontId="71" fillId="0" borderId="19" xfId="0" applyFont="1" applyBorder="1"/>
    <xf numFmtId="0" fontId="71" fillId="0" borderId="0" xfId="0" applyFo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15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178" fontId="4" fillId="29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5" fillId="29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left" vertic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178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77" fontId="5" fillId="29" borderId="16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70" fontId="5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178" fontId="4" fillId="29" borderId="1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173" fontId="0" fillId="29" borderId="3" xfId="0" applyNumberForma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8" fontId="4" fillId="29" borderId="14" xfId="0" applyNumberFormat="1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horizontal="left" vertical="center"/>
    </xf>
    <xf numFmtId="0" fontId="73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 applyProtection="1">
      <alignment horizontal="center"/>
      <protection locked="0"/>
    </xf>
    <xf numFmtId="0" fontId="4" fillId="0" borderId="15" xfId="0" applyFont="1" applyFill="1" applyBorder="1" applyAlignment="1" applyProtection="1">
      <alignment horizontal="center"/>
      <protection locked="0"/>
    </xf>
    <xf numFmtId="0" fontId="4" fillId="0" borderId="16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>
      <alignment vertical="center"/>
    </xf>
    <xf numFmtId="0" fontId="4" fillId="0" borderId="3" xfId="237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4" fillId="0" borderId="3" xfId="245" applyFont="1" applyFill="1" applyBorder="1" applyAlignment="1">
      <alignment horizontal="left" vertical="center" wrapText="1"/>
    </xf>
    <xf numFmtId="170" fontId="5" fillId="0" borderId="0" xfId="0" applyNumberFormat="1" applyFont="1" applyFill="1" applyBorder="1" applyAlignment="1">
      <alignment horizontal="left" vertical="center" wrapText="1"/>
    </xf>
    <xf numFmtId="170" fontId="5" fillId="0" borderId="0" xfId="0" quotePrefix="1" applyNumberFormat="1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19" xfId="245" applyFont="1" applyFill="1" applyBorder="1" applyAlignment="1">
      <alignment horizontal="center" vertical="center" wrapText="1"/>
    </xf>
    <xf numFmtId="0" fontId="5" fillId="0" borderId="24" xfId="245" applyFont="1" applyFill="1" applyBorder="1" applyAlignment="1">
      <alignment horizontal="center" vertical="center" wrapText="1"/>
    </xf>
    <xf numFmtId="0" fontId="5" fillId="0" borderId="20" xfId="245" applyFont="1" applyFill="1" applyBorder="1" applyAlignment="1">
      <alignment horizontal="center" vertical="center" wrapText="1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0" fontId="5" fillId="0" borderId="20" xfId="237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78" fontId="4" fillId="29" borderId="14" xfId="0" applyNumberFormat="1" applyFont="1" applyFill="1" applyBorder="1" applyAlignment="1">
      <alignment horizontal="center" vertical="center" wrapText="1"/>
    </xf>
    <xf numFmtId="178" fontId="4" fillId="29" borderId="16" xfId="0" applyNumberFormat="1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78" fontId="5" fillId="29" borderId="3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/>
    </xf>
    <xf numFmtId="170" fontId="5" fillId="0" borderId="14" xfId="0" applyNumberFormat="1" applyFont="1" applyFill="1" applyBorder="1" applyAlignment="1">
      <alignment horizontal="center" vertical="center" wrapText="1"/>
    </xf>
    <xf numFmtId="170" fontId="5" fillId="0" borderId="16" xfId="0" applyNumberFormat="1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 shrinkToFit="1"/>
    </xf>
    <xf numFmtId="177" fontId="5" fillId="29" borderId="14" xfId="0" applyNumberFormat="1" applyFont="1" applyFill="1" applyBorder="1" applyAlignment="1">
      <alignment horizontal="center" vertical="center" wrapText="1"/>
    </xf>
    <xf numFmtId="177" fontId="5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73" fillId="0" borderId="0" xfId="0" applyFont="1" applyFill="1" applyAlignment="1">
      <alignment horizontal="left" vertical="center"/>
    </xf>
    <xf numFmtId="0" fontId="73" fillId="0" borderId="0" xfId="0" applyFont="1" applyFill="1" applyAlignment="1">
      <alignment horizontal="right" vertical="center"/>
    </xf>
    <xf numFmtId="177" fontId="10" fillId="0" borderId="14" xfId="0" applyNumberFormat="1" applyFont="1" applyFill="1" applyBorder="1" applyAlignment="1">
      <alignment horizontal="center" vertical="center" wrapText="1"/>
    </xf>
    <xf numFmtId="177" fontId="10" fillId="0" borderId="15" xfId="0" applyNumberFormat="1" applyFont="1" applyFill="1" applyBorder="1" applyAlignment="1">
      <alignment horizontal="center" vertical="center" wrapText="1"/>
    </xf>
    <xf numFmtId="177" fontId="10" fillId="0" borderId="16" xfId="0" applyNumberFormat="1" applyFont="1" applyFill="1" applyBorder="1" applyAlignment="1">
      <alignment horizontal="center" vertical="center" wrapText="1"/>
    </xf>
    <xf numFmtId="177" fontId="70" fillId="0" borderId="14" xfId="0" applyNumberFormat="1" applyFont="1" applyFill="1" applyBorder="1" applyAlignment="1">
      <alignment horizontal="center" vertical="center" wrapText="1"/>
    </xf>
    <xf numFmtId="177" fontId="70" fillId="0" borderId="15" xfId="0" applyNumberFormat="1" applyFont="1" applyFill="1" applyBorder="1" applyAlignment="1">
      <alignment horizontal="center" vertical="center" wrapText="1"/>
    </xf>
    <xf numFmtId="177" fontId="70" fillId="0" borderId="16" xfId="0" applyNumberFormat="1" applyFont="1" applyFill="1" applyBorder="1" applyAlignment="1">
      <alignment horizontal="center" vertical="center" wrapText="1"/>
    </xf>
    <xf numFmtId="178" fontId="10" fillId="0" borderId="14" xfId="0" applyNumberFormat="1" applyFont="1" applyFill="1" applyBorder="1" applyAlignment="1">
      <alignment horizontal="center" vertical="center" wrapText="1"/>
    </xf>
    <xf numFmtId="178" fontId="10" fillId="0" borderId="15" xfId="0" applyNumberFormat="1" applyFont="1" applyFill="1" applyBorder="1" applyAlignment="1">
      <alignment horizontal="center" vertical="center" wrapText="1"/>
    </xf>
    <xf numFmtId="178" fontId="10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178" fontId="4" fillId="29" borderId="15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left" vertical="center" wrapText="1"/>
    </xf>
    <xf numFmtId="3" fontId="4" fillId="0" borderId="15" xfId="0" applyNumberFormat="1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left" vertical="center" wrapText="1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1" fontId="10" fillId="0" borderId="14" xfId="0" applyNumberFormat="1" applyFont="1" applyFill="1" applyBorder="1" applyAlignment="1">
      <alignment horizontal="right" wrapText="1"/>
    </xf>
    <xf numFmtId="1" fontId="10" fillId="0" borderId="15" xfId="0" applyNumberFormat="1" applyFont="1" applyFill="1" applyBorder="1" applyAlignment="1">
      <alignment horizontal="right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1" fontId="4" fillId="29" borderId="14" xfId="0" applyNumberFormat="1" applyFont="1" applyFill="1" applyBorder="1" applyAlignment="1">
      <alignment horizontal="right" wrapText="1" shrinkToFit="1"/>
    </xf>
    <xf numFmtId="1" fontId="4" fillId="29" borderId="15" xfId="0" applyNumberFormat="1" applyFont="1" applyFill="1" applyBorder="1" applyAlignment="1">
      <alignment horizontal="right" wrapText="1" shrinkToFit="1"/>
    </xf>
    <xf numFmtId="1" fontId="4" fillId="29" borderId="16" xfId="0" applyNumberFormat="1" applyFont="1" applyFill="1" applyBorder="1" applyAlignment="1">
      <alignment horizontal="right" wrapText="1" shrinkToFi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6" xfId="0" applyFont="1" applyFill="1" applyBorder="1" applyAlignment="1">
      <alignment horizontal="center" vertical="center" wrapText="1" shrinkToFi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78" fontId="5" fillId="29" borderId="14" xfId="0" applyNumberFormat="1" applyFont="1" applyFill="1" applyBorder="1" applyAlignment="1">
      <alignment horizontal="center" vertical="center" wrapText="1"/>
    </xf>
    <xf numFmtId="178" fontId="5" fillId="29" borderId="1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Звичайний" xfId="0" builtinId="0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C268"/>
  <sheetViews>
    <sheetView tabSelected="1" view="pageBreakPreview" topLeftCell="Q2" zoomScaleNormal="100" zoomScaleSheetLayoutView="100" workbookViewId="0">
      <selection activeCell="Z2" sqref="Z2:AC2"/>
    </sheetView>
  </sheetViews>
  <sheetFormatPr defaultRowHeight="18.75"/>
  <cols>
    <col min="1" max="1" width="73.28515625" style="3" customWidth="1"/>
    <col min="2" max="2" width="15.140625" style="29" customWidth="1"/>
    <col min="3" max="3" width="1.7109375" style="29" hidden="1" customWidth="1"/>
    <col min="4" max="4" width="0.42578125" style="29" hidden="1" customWidth="1"/>
    <col min="5" max="5" width="18" style="29" hidden="1" customWidth="1"/>
    <col min="6" max="8" width="0.42578125" style="29" hidden="1" customWidth="1"/>
    <col min="9" max="10" width="18" style="29" hidden="1" customWidth="1"/>
    <col min="11" max="11" width="0.140625" style="29" customWidth="1"/>
    <col min="12" max="12" width="18" style="29" customWidth="1"/>
    <col min="13" max="13" width="17.7109375" style="29" customWidth="1"/>
    <col min="14" max="15" width="18" style="29" hidden="1" customWidth="1"/>
    <col min="16" max="16" width="18" style="29" customWidth="1"/>
    <col min="17" max="18" width="18" style="241" customWidth="1"/>
    <col min="19" max="20" width="18" style="212" customWidth="1"/>
    <col min="21" max="21" width="18" style="29" customWidth="1"/>
    <col min="22" max="22" width="17.5703125" style="29" customWidth="1"/>
    <col min="23" max="25" width="18" style="29" hidden="1" customWidth="1"/>
    <col min="26" max="28" width="16.7109375" style="3" customWidth="1"/>
    <col min="29" max="29" width="18.140625" style="3" customWidth="1"/>
    <col min="30" max="30" width="10" style="3" customWidth="1"/>
    <col min="31" max="31" width="9.5703125" style="3" customWidth="1"/>
    <col min="32" max="33" width="9.140625" style="3"/>
    <col min="34" max="34" width="10.5703125" style="3" customWidth="1"/>
    <col min="35" max="16384" width="9.140625" style="3"/>
  </cols>
  <sheetData>
    <row r="1" spans="1:29" ht="21" customHeight="1">
      <c r="B1" s="3"/>
      <c r="C1" s="5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313" t="s">
        <v>458</v>
      </c>
      <c r="AA1" s="313"/>
      <c r="AB1" s="313"/>
      <c r="AC1" s="313"/>
    </row>
    <row r="2" spans="1:29" ht="21" customHeight="1">
      <c r="B2" s="3"/>
      <c r="C2" s="5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313" t="s">
        <v>459</v>
      </c>
      <c r="AA2" s="313"/>
      <c r="AB2" s="313"/>
      <c r="AC2" s="313"/>
    </row>
    <row r="3" spans="1:2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247"/>
      <c r="R3" s="247"/>
      <c r="S3" s="213"/>
      <c r="T3" s="213"/>
      <c r="U3" s="5"/>
      <c r="V3" s="5"/>
      <c r="W3" s="5"/>
      <c r="X3" s="5"/>
      <c r="Y3" s="5"/>
      <c r="Z3" s="29"/>
      <c r="AA3" s="29"/>
      <c r="AB3" s="29"/>
      <c r="AC3" s="29"/>
    </row>
    <row r="4" spans="1:29" ht="20.100000000000001" customHeight="1">
      <c r="A4" s="85"/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240"/>
      <c r="R4" s="240"/>
      <c r="S4" s="217"/>
      <c r="T4" s="217"/>
      <c r="U4" s="207"/>
      <c r="V4" s="207"/>
      <c r="W4" s="207"/>
      <c r="X4" s="207"/>
      <c r="Y4" s="207"/>
      <c r="Z4" s="52"/>
      <c r="AA4" s="86"/>
      <c r="AB4" s="45" t="s">
        <v>124</v>
      </c>
      <c r="AC4" s="7" t="s">
        <v>180</v>
      </c>
    </row>
    <row r="5" spans="1:29" ht="20.100000000000001" customHeight="1">
      <c r="A5" s="67" t="s">
        <v>14</v>
      </c>
      <c r="B5" s="315" t="s">
        <v>404</v>
      </c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240"/>
      <c r="R5" s="240"/>
      <c r="S5" s="217"/>
      <c r="T5" s="217"/>
      <c r="U5" s="207"/>
      <c r="V5" s="207"/>
      <c r="W5" s="207"/>
      <c r="X5" s="207"/>
      <c r="Y5" s="207"/>
      <c r="Z5" s="53"/>
      <c r="AA5" s="88"/>
      <c r="AB5" s="18" t="s">
        <v>119</v>
      </c>
      <c r="AC5" s="7">
        <v>24218465</v>
      </c>
    </row>
    <row r="6" spans="1:29" ht="20.100000000000001" customHeight="1">
      <c r="A6" s="67" t="s">
        <v>15</v>
      </c>
      <c r="B6" s="315" t="s">
        <v>389</v>
      </c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240"/>
      <c r="R6" s="240"/>
      <c r="S6" s="217"/>
      <c r="T6" s="217"/>
      <c r="U6" s="207"/>
      <c r="V6" s="207"/>
      <c r="W6" s="207"/>
      <c r="X6" s="207"/>
      <c r="Y6" s="207"/>
      <c r="Z6" s="52"/>
      <c r="AA6" s="86"/>
      <c r="AB6" s="18" t="s">
        <v>118</v>
      </c>
      <c r="AC6" s="7">
        <v>150</v>
      </c>
    </row>
    <row r="7" spans="1:29" ht="20.100000000000001" customHeight="1">
      <c r="A7" s="67" t="s">
        <v>20</v>
      </c>
      <c r="B7" s="315" t="s">
        <v>390</v>
      </c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240"/>
      <c r="R7" s="240"/>
      <c r="S7" s="217"/>
      <c r="T7" s="217"/>
      <c r="U7" s="207"/>
      <c r="V7" s="207"/>
      <c r="W7" s="207"/>
      <c r="X7" s="207"/>
      <c r="Y7" s="207"/>
      <c r="Z7" s="52"/>
      <c r="AA7" s="86"/>
      <c r="AB7" s="18" t="s">
        <v>117</v>
      </c>
      <c r="AC7" s="7">
        <v>3211000000</v>
      </c>
    </row>
    <row r="8" spans="1:29" ht="20.100000000000001" customHeight="1">
      <c r="A8" s="67" t="s">
        <v>69</v>
      </c>
      <c r="B8" s="315" t="s">
        <v>391</v>
      </c>
      <c r="C8" s="315"/>
      <c r="D8" s="315"/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240"/>
      <c r="R8" s="240"/>
      <c r="S8" s="217"/>
      <c r="T8" s="217"/>
      <c r="U8" s="207"/>
      <c r="V8" s="207"/>
      <c r="W8" s="207"/>
      <c r="X8" s="207"/>
      <c r="Y8" s="207"/>
      <c r="Z8" s="53"/>
      <c r="AA8" s="88"/>
      <c r="AB8" s="18" t="s">
        <v>9</v>
      </c>
      <c r="AC8" s="7">
        <v>1007</v>
      </c>
    </row>
    <row r="9" spans="1:29" ht="20.100000000000001" customHeight="1">
      <c r="A9" s="67" t="s">
        <v>17</v>
      </c>
      <c r="B9" s="315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240"/>
      <c r="R9" s="240"/>
      <c r="S9" s="217"/>
      <c r="T9" s="217"/>
      <c r="U9" s="207"/>
      <c r="V9" s="207"/>
      <c r="W9" s="207"/>
      <c r="X9" s="207"/>
      <c r="Y9" s="207"/>
      <c r="Z9" s="53"/>
      <c r="AA9" s="88"/>
      <c r="AB9" s="18" t="s">
        <v>8</v>
      </c>
      <c r="AC9" s="7">
        <v>83100</v>
      </c>
    </row>
    <row r="10" spans="1:29" ht="20.100000000000001" customHeight="1">
      <c r="A10" s="67" t="s">
        <v>16</v>
      </c>
      <c r="B10" s="315" t="s">
        <v>415</v>
      </c>
      <c r="C10" s="315"/>
      <c r="D10" s="315"/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240"/>
      <c r="R10" s="240"/>
      <c r="S10" s="217"/>
      <c r="T10" s="217"/>
      <c r="U10" s="207"/>
      <c r="V10" s="207"/>
      <c r="W10" s="207"/>
      <c r="X10" s="207"/>
      <c r="Y10" s="207"/>
      <c r="Z10" s="53"/>
      <c r="AA10" s="96"/>
      <c r="AB10" s="97" t="s">
        <v>10</v>
      </c>
      <c r="AC10" s="7">
        <v>77.39</v>
      </c>
    </row>
    <row r="11" spans="1:29" ht="20.100000000000001" customHeight="1">
      <c r="A11" s="67" t="s">
        <v>342</v>
      </c>
      <c r="B11" s="315" t="s">
        <v>406</v>
      </c>
      <c r="C11" s="315"/>
      <c r="D11" s="315"/>
      <c r="E11" s="315"/>
      <c r="F11" s="315"/>
      <c r="G11" s="315"/>
      <c r="H11" s="315"/>
      <c r="I11" s="315"/>
      <c r="J11" s="315"/>
      <c r="K11" s="315"/>
      <c r="L11" s="315"/>
      <c r="M11" s="315"/>
      <c r="N11" s="315"/>
      <c r="O11" s="315"/>
      <c r="P11" s="315"/>
      <c r="Q11" s="240"/>
      <c r="R11" s="240"/>
      <c r="S11" s="217"/>
      <c r="T11" s="217"/>
      <c r="U11" s="207"/>
      <c r="V11" s="207"/>
      <c r="W11" s="207"/>
      <c r="X11" s="207"/>
      <c r="Y11" s="207"/>
      <c r="Z11" s="315" t="s">
        <v>150</v>
      </c>
      <c r="AA11" s="318"/>
      <c r="AB11" s="319"/>
      <c r="AC11" s="13"/>
    </row>
    <row r="12" spans="1:29" ht="20.100000000000001" customHeight="1">
      <c r="A12" s="67" t="s">
        <v>21</v>
      </c>
      <c r="B12" s="315" t="s">
        <v>385</v>
      </c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  <c r="N12" s="315"/>
      <c r="O12" s="315"/>
      <c r="P12" s="315"/>
      <c r="Q12" s="240"/>
      <c r="R12" s="240"/>
      <c r="S12" s="217"/>
      <c r="T12" s="217"/>
      <c r="U12" s="207"/>
      <c r="V12" s="207"/>
      <c r="W12" s="207"/>
      <c r="X12" s="207"/>
      <c r="Y12" s="207"/>
      <c r="Z12" s="315" t="s">
        <v>151</v>
      </c>
      <c r="AA12" s="318"/>
      <c r="AB12" s="319"/>
      <c r="AC12" s="13"/>
    </row>
    <row r="13" spans="1:29" ht="20.100000000000001" customHeight="1">
      <c r="A13" s="67" t="s">
        <v>103</v>
      </c>
      <c r="B13" s="315">
        <v>5</v>
      </c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240"/>
      <c r="R13" s="240"/>
      <c r="S13" s="217"/>
      <c r="T13" s="217"/>
      <c r="U13" s="207"/>
      <c r="V13" s="207"/>
      <c r="W13" s="207"/>
      <c r="X13" s="207"/>
      <c r="Y13" s="207"/>
      <c r="Z13" s="53"/>
      <c r="AA13" s="53"/>
      <c r="AB13" s="53"/>
      <c r="AC13" s="88"/>
    </row>
    <row r="14" spans="1:29" ht="20.100000000000001" customHeight="1">
      <c r="A14" s="67" t="s">
        <v>11</v>
      </c>
      <c r="B14" s="315" t="s">
        <v>398</v>
      </c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240"/>
      <c r="R14" s="240"/>
      <c r="S14" s="217"/>
      <c r="T14" s="217"/>
      <c r="U14" s="207"/>
      <c r="V14" s="207"/>
      <c r="W14" s="207"/>
      <c r="X14" s="207"/>
      <c r="Y14" s="207"/>
      <c r="Z14" s="52"/>
      <c r="AA14" s="52"/>
      <c r="AB14" s="52"/>
      <c r="AC14" s="86"/>
    </row>
    <row r="15" spans="1:29" ht="20.100000000000001" customHeight="1">
      <c r="A15" s="67" t="s">
        <v>12</v>
      </c>
      <c r="B15" s="315">
        <v>994283812</v>
      </c>
      <c r="C15" s="315"/>
      <c r="D15" s="315"/>
      <c r="E15" s="315"/>
      <c r="F15" s="315"/>
      <c r="G15" s="315"/>
      <c r="H15" s="315"/>
      <c r="I15" s="315"/>
      <c r="J15" s="315"/>
      <c r="K15" s="315"/>
      <c r="L15" s="315"/>
      <c r="M15" s="315"/>
      <c r="N15" s="315"/>
      <c r="O15" s="315"/>
      <c r="P15" s="315"/>
      <c r="Q15" s="240"/>
      <c r="R15" s="240"/>
      <c r="S15" s="217"/>
      <c r="T15" s="217"/>
      <c r="U15" s="207"/>
      <c r="V15" s="207"/>
      <c r="W15" s="207"/>
      <c r="X15" s="207"/>
      <c r="Y15" s="207"/>
      <c r="Z15" s="53"/>
      <c r="AA15" s="53"/>
      <c r="AB15" s="53"/>
      <c r="AC15" s="88"/>
    </row>
    <row r="16" spans="1:29" ht="20.100000000000001" customHeight="1">
      <c r="A16" s="67" t="s">
        <v>13</v>
      </c>
      <c r="B16" s="315" t="s">
        <v>424</v>
      </c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240"/>
      <c r="R16" s="240"/>
      <c r="S16" s="217"/>
      <c r="T16" s="217"/>
      <c r="U16" s="207"/>
      <c r="V16" s="207"/>
      <c r="W16" s="207"/>
      <c r="X16" s="207"/>
      <c r="Y16" s="207"/>
      <c r="Z16" s="52"/>
      <c r="AA16" s="52"/>
      <c r="AB16" s="52"/>
      <c r="AC16" s="86"/>
    </row>
    <row r="17" spans="1:29">
      <c r="A17" s="316" t="s">
        <v>429</v>
      </c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</row>
    <row r="18" spans="1:29" ht="9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243"/>
      <c r="R18" s="243"/>
      <c r="S18" s="219"/>
      <c r="T18" s="219"/>
      <c r="U18" s="15"/>
      <c r="V18" s="15"/>
      <c r="W18" s="15"/>
      <c r="X18" s="15"/>
      <c r="Y18" s="15"/>
      <c r="Z18" s="15"/>
      <c r="AA18" s="15"/>
      <c r="AB18" s="15"/>
      <c r="AC18" s="15"/>
    </row>
    <row r="19" spans="1:29">
      <c r="A19" s="316" t="s">
        <v>416</v>
      </c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</row>
    <row r="20" spans="1:29" ht="12" customHeight="1">
      <c r="B20" s="31"/>
      <c r="C20" s="5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246"/>
      <c r="R20" s="246"/>
      <c r="S20" s="216"/>
      <c r="T20" s="216"/>
      <c r="U20" s="31"/>
      <c r="V20" s="31"/>
      <c r="W20" s="31"/>
      <c r="X20" s="31"/>
      <c r="Y20" s="31"/>
      <c r="Z20" s="31"/>
      <c r="AA20" s="31"/>
      <c r="AB20" s="31"/>
      <c r="AC20" s="31"/>
    </row>
    <row r="21" spans="1:29" ht="12" customHeight="1">
      <c r="B21" s="31"/>
      <c r="C21" s="5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246"/>
      <c r="R21" s="246"/>
      <c r="S21" s="216"/>
      <c r="T21" s="216"/>
      <c r="U21" s="31"/>
      <c r="V21" s="31"/>
      <c r="W21" s="31"/>
      <c r="X21" s="31"/>
      <c r="Y21" s="31"/>
      <c r="Z21" s="31"/>
      <c r="AA21" s="31"/>
      <c r="AB21" s="31"/>
      <c r="AC21" s="31"/>
    </row>
    <row r="22" spans="1:29" ht="12" customHeight="1">
      <c r="B22" s="31"/>
      <c r="C22" s="5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246"/>
      <c r="R22" s="246"/>
      <c r="S22" s="216"/>
      <c r="T22" s="216"/>
      <c r="U22" s="31"/>
      <c r="V22" s="31"/>
      <c r="W22" s="31"/>
      <c r="X22" s="31"/>
      <c r="Y22" s="31"/>
      <c r="Z22" s="31"/>
      <c r="AA22" s="31"/>
      <c r="AB22" s="31"/>
      <c r="AC22" s="31"/>
    </row>
    <row r="23" spans="1:29" ht="31.5" customHeight="1">
      <c r="A23" s="317" t="s">
        <v>188</v>
      </c>
      <c r="B23" s="309" t="s">
        <v>18</v>
      </c>
      <c r="C23" s="295" t="s">
        <v>31</v>
      </c>
      <c r="D23" s="295" t="s">
        <v>35</v>
      </c>
      <c r="E23" s="295" t="s">
        <v>393</v>
      </c>
      <c r="F23" s="295" t="s">
        <v>392</v>
      </c>
      <c r="G23" s="198"/>
      <c r="H23" s="198"/>
      <c r="I23" s="309" t="s">
        <v>394</v>
      </c>
      <c r="J23" s="198"/>
      <c r="K23" s="307" t="s">
        <v>402</v>
      </c>
      <c r="L23" s="267" t="s">
        <v>395</v>
      </c>
      <c r="M23" s="267" t="s">
        <v>405</v>
      </c>
      <c r="N23" s="197"/>
      <c r="O23" s="197"/>
      <c r="P23" s="268"/>
      <c r="Q23" s="208"/>
      <c r="R23" s="208"/>
      <c r="S23" s="208"/>
      <c r="T23" s="208"/>
      <c r="U23" s="208"/>
      <c r="V23" s="208"/>
      <c r="W23" s="208"/>
      <c r="X23" s="208"/>
      <c r="Y23" s="208"/>
      <c r="Z23" s="304" t="s">
        <v>189</v>
      </c>
      <c r="AA23" s="305"/>
      <c r="AB23" s="305"/>
      <c r="AC23" s="306"/>
    </row>
    <row r="24" spans="1:29" ht="54.75" customHeight="1">
      <c r="A24" s="317"/>
      <c r="B24" s="309"/>
      <c r="C24" s="296"/>
      <c r="D24" s="296"/>
      <c r="E24" s="296"/>
      <c r="F24" s="296"/>
      <c r="G24" s="199"/>
      <c r="H24" s="199"/>
      <c r="I24" s="309"/>
      <c r="J24" s="199" t="s">
        <v>397</v>
      </c>
      <c r="K24" s="308"/>
      <c r="L24" s="287" t="s">
        <v>430</v>
      </c>
      <c r="M24" s="287" t="s">
        <v>430</v>
      </c>
      <c r="N24" s="196"/>
      <c r="O24" s="196"/>
      <c r="P24" s="269"/>
      <c r="Q24" s="264"/>
      <c r="R24" s="251"/>
      <c r="S24" s="218"/>
      <c r="T24" s="218"/>
      <c r="U24" s="218"/>
      <c r="V24" s="196" t="s">
        <v>403</v>
      </c>
      <c r="W24" s="196"/>
      <c r="X24" s="196"/>
      <c r="Y24" s="196"/>
      <c r="Z24" s="8" t="s">
        <v>183</v>
      </c>
      <c r="AA24" s="8" t="s">
        <v>184</v>
      </c>
      <c r="AB24" s="8" t="s">
        <v>185</v>
      </c>
      <c r="AC24" s="8" t="s">
        <v>223</v>
      </c>
    </row>
    <row r="25" spans="1:29" ht="20.100000000000001" customHeight="1">
      <c r="A25" s="7">
        <v>1</v>
      </c>
      <c r="B25" s="8">
        <v>2</v>
      </c>
      <c r="C25" s="8">
        <v>3</v>
      </c>
      <c r="D25" s="8">
        <v>4</v>
      </c>
      <c r="E25" s="8">
        <v>5</v>
      </c>
      <c r="F25" s="8">
        <v>6</v>
      </c>
      <c r="G25" s="8"/>
      <c r="H25" s="8"/>
      <c r="I25" s="8">
        <v>5</v>
      </c>
      <c r="J25" s="8"/>
      <c r="K25" s="8">
        <v>6</v>
      </c>
      <c r="L25" s="8"/>
      <c r="M25" s="8"/>
      <c r="N25" s="8"/>
      <c r="O25" s="8"/>
      <c r="P25" s="8">
        <v>7</v>
      </c>
      <c r="Q25" s="245"/>
      <c r="R25" s="245"/>
      <c r="S25" s="215"/>
      <c r="T25" s="215"/>
      <c r="U25" s="8"/>
      <c r="V25" s="8"/>
      <c r="W25" s="8"/>
      <c r="X25" s="8"/>
      <c r="Y25" s="8"/>
      <c r="Z25" s="8">
        <v>10</v>
      </c>
      <c r="AA25" s="8">
        <v>11</v>
      </c>
      <c r="AB25" s="8">
        <v>12</v>
      </c>
      <c r="AC25" s="8">
        <v>13</v>
      </c>
    </row>
    <row r="26" spans="1:29" ht="24.95" customHeight="1">
      <c r="A26" s="294" t="s">
        <v>97</v>
      </c>
      <c r="B26" s="294"/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294"/>
      <c r="O26" s="294"/>
      <c r="P26" s="294"/>
      <c r="Q26" s="294"/>
      <c r="R26" s="294"/>
      <c r="S26" s="294"/>
      <c r="T26" s="294"/>
      <c r="U26" s="294"/>
      <c r="V26" s="294"/>
      <c r="W26" s="294"/>
      <c r="X26" s="294"/>
      <c r="Y26" s="294"/>
      <c r="Z26" s="294"/>
      <c r="AA26" s="294"/>
      <c r="AB26" s="294"/>
      <c r="AC26" s="294"/>
    </row>
    <row r="27" spans="1:29" ht="20.100000000000001" customHeight="1">
      <c r="A27" s="100" t="s">
        <v>158</v>
      </c>
      <c r="B27" s="7">
        <v>1000</v>
      </c>
      <c r="C27" s="122">
        <f>'I. Фін результат'!C7</f>
        <v>1298</v>
      </c>
      <c r="D27" s="122">
        <v>1092</v>
      </c>
      <c r="E27" s="122">
        <v>554</v>
      </c>
      <c r="F27" s="122">
        <v>516</v>
      </c>
      <c r="G27" s="122"/>
      <c r="H27" s="122"/>
      <c r="I27" s="122">
        <v>1624</v>
      </c>
      <c r="J27" s="122">
        <v>1106.7</v>
      </c>
      <c r="K27" s="122">
        <v>1400000</v>
      </c>
      <c r="L27" s="122">
        <v>448</v>
      </c>
      <c r="M27" s="122">
        <v>430</v>
      </c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70"/>
      <c r="AA27" s="170"/>
      <c r="AB27" s="170"/>
      <c r="AC27" s="170"/>
    </row>
    <row r="28" spans="1:29" ht="20.100000000000001" customHeight="1">
      <c r="A28" s="100" t="s">
        <v>140</v>
      </c>
      <c r="B28" s="7">
        <v>1010</v>
      </c>
      <c r="C28" s="122">
        <f>'I. Фін результат'!C8</f>
        <v>1108</v>
      </c>
      <c r="D28" s="122">
        <v>1009</v>
      </c>
      <c r="E28" s="122">
        <v>552.5</v>
      </c>
      <c r="F28" s="122">
        <v>412.3</v>
      </c>
      <c r="G28" s="122"/>
      <c r="H28" s="122"/>
      <c r="I28" s="122">
        <v>1518</v>
      </c>
      <c r="J28" s="122">
        <v>1117</v>
      </c>
      <c r="K28" s="122">
        <v>1399997</v>
      </c>
      <c r="L28" s="122">
        <v>295</v>
      </c>
      <c r="M28" s="122">
        <v>314</v>
      </c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70"/>
      <c r="AA28" s="170"/>
      <c r="AB28" s="170"/>
      <c r="AC28" s="170"/>
    </row>
    <row r="29" spans="1:29" ht="20.100000000000001" customHeight="1">
      <c r="A29" s="101" t="s">
        <v>202</v>
      </c>
      <c r="B29" s="7">
        <v>1020</v>
      </c>
      <c r="C29" s="156">
        <f>'I. Фін результат'!C17</f>
        <v>190</v>
      </c>
      <c r="D29" s="156">
        <v>83</v>
      </c>
      <c r="E29" s="156">
        <v>1.5</v>
      </c>
      <c r="F29" s="156">
        <v>-35</v>
      </c>
      <c r="G29" s="156"/>
      <c r="H29" s="156"/>
      <c r="I29" s="156">
        <v>106</v>
      </c>
      <c r="J29" s="156">
        <v>-10</v>
      </c>
      <c r="K29" s="156">
        <v>3</v>
      </c>
      <c r="L29" s="156">
        <v>153</v>
      </c>
      <c r="M29" s="156">
        <v>116</v>
      </c>
      <c r="N29" s="156"/>
      <c r="O29" s="156"/>
      <c r="P29" s="156"/>
      <c r="Q29" s="156">
        <f>Q27-Q28</f>
        <v>0</v>
      </c>
      <c r="R29" s="156"/>
      <c r="S29" s="156"/>
      <c r="T29" s="156"/>
      <c r="U29" s="156"/>
      <c r="V29" s="156"/>
      <c r="W29" s="156"/>
      <c r="X29" s="156"/>
      <c r="Y29" s="156"/>
      <c r="Z29" s="156">
        <f>SUM(Z27:Z28)</f>
        <v>0</v>
      </c>
      <c r="AA29" s="156">
        <f>SUM(AA27:AA28)</f>
        <v>0</v>
      </c>
      <c r="AB29" s="156">
        <f>SUM(AB27:AB28)</f>
        <v>0</v>
      </c>
      <c r="AC29" s="156">
        <f>SUM(AC27:AC28)</f>
        <v>0</v>
      </c>
    </row>
    <row r="30" spans="1:29" ht="20.100000000000001" customHeight="1">
      <c r="A30" s="100" t="s">
        <v>126</v>
      </c>
      <c r="B30" s="7">
        <v>1030</v>
      </c>
      <c r="C30" s="122">
        <f>'I. Фін результат'!C18</f>
        <v>219</v>
      </c>
      <c r="D30" s="122">
        <v>245</v>
      </c>
      <c r="E30" s="122">
        <v>127.5</v>
      </c>
      <c r="F30" s="122">
        <v>139.80000000000001</v>
      </c>
      <c r="G30" s="122"/>
      <c r="H30" s="122"/>
      <c r="I30" s="122">
        <v>400</v>
      </c>
      <c r="J30" s="122">
        <v>269</v>
      </c>
      <c r="K30" s="122">
        <v>403</v>
      </c>
      <c r="L30" s="122">
        <v>117</v>
      </c>
      <c r="M30" s="122">
        <v>106</v>
      </c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70"/>
      <c r="AA30" s="170"/>
      <c r="AB30" s="170"/>
      <c r="AC30" s="170"/>
    </row>
    <row r="31" spans="1:29" ht="20.100000000000001" customHeight="1">
      <c r="A31" s="100" t="s">
        <v>125</v>
      </c>
      <c r="B31" s="7">
        <v>1060</v>
      </c>
      <c r="C31" s="174" t="s">
        <v>387</v>
      </c>
      <c r="D31" s="174" t="s">
        <v>387</v>
      </c>
      <c r="E31" s="174" t="s">
        <v>387</v>
      </c>
      <c r="F31" s="174" t="s">
        <v>387</v>
      </c>
      <c r="G31" s="174"/>
      <c r="H31" s="174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70"/>
      <c r="AA31" s="170"/>
      <c r="AB31" s="170"/>
      <c r="AC31" s="170"/>
    </row>
    <row r="32" spans="1:29" ht="20.100000000000001" customHeight="1">
      <c r="A32" s="100" t="s">
        <v>225</v>
      </c>
      <c r="B32" s="7">
        <v>1070</v>
      </c>
      <c r="C32" s="174" t="s">
        <v>387</v>
      </c>
      <c r="D32" s="174" t="s">
        <v>387</v>
      </c>
      <c r="E32" s="174" t="s">
        <v>387</v>
      </c>
      <c r="F32" s="174" t="s">
        <v>387</v>
      </c>
      <c r="G32" s="174"/>
      <c r="H32" s="174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70"/>
      <c r="AA32" s="170"/>
      <c r="AB32" s="170"/>
      <c r="AC32" s="170"/>
    </row>
    <row r="33" spans="1:29" ht="20.100000000000001" customHeight="1">
      <c r="A33" s="100" t="s">
        <v>29</v>
      </c>
      <c r="B33" s="7">
        <v>1080</v>
      </c>
      <c r="C33" s="122">
        <f>'I. Фін результат'!C16</f>
        <v>889</v>
      </c>
      <c r="D33" s="122">
        <v>144</v>
      </c>
      <c r="E33" s="122">
        <v>80</v>
      </c>
      <c r="F33" s="122">
        <v>139.80000000000001</v>
      </c>
      <c r="G33" s="122"/>
      <c r="H33" s="122"/>
      <c r="I33" s="122">
        <v>160</v>
      </c>
      <c r="J33" s="122">
        <v>848</v>
      </c>
      <c r="K33" s="122">
        <v>20</v>
      </c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70"/>
      <c r="AA33" s="170"/>
      <c r="AB33" s="170"/>
      <c r="AC33" s="170"/>
    </row>
    <row r="34" spans="1:29" ht="20.100000000000001" customHeight="1">
      <c r="A34" s="48" t="s">
        <v>4</v>
      </c>
      <c r="B34" s="7">
        <v>1100</v>
      </c>
      <c r="C34" s="156">
        <f>'I. Фін результат'!C60</f>
        <v>190</v>
      </c>
      <c r="D34" s="156">
        <v>83</v>
      </c>
      <c r="E34" s="156">
        <v>42</v>
      </c>
      <c r="F34" s="156">
        <v>104</v>
      </c>
      <c r="G34" s="156"/>
      <c r="H34" s="156"/>
      <c r="I34" s="156">
        <v>71</v>
      </c>
      <c r="J34" s="156"/>
      <c r="K34" s="156">
        <v>3</v>
      </c>
      <c r="L34" s="156">
        <v>36</v>
      </c>
      <c r="M34" s="156">
        <v>10</v>
      </c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>
        <f>SUM(Z29:Z33)</f>
        <v>0</v>
      </c>
      <c r="AA34" s="156">
        <f>SUM(AA29:AA33)</f>
        <v>0</v>
      </c>
      <c r="AB34" s="156">
        <f>SUM(AB29:AB33)</f>
        <v>0</v>
      </c>
      <c r="AC34" s="156">
        <f>SUM(AC29:AC33)</f>
        <v>0</v>
      </c>
    </row>
    <row r="35" spans="1:29" ht="20.100000000000001" customHeight="1">
      <c r="A35" s="102" t="s">
        <v>127</v>
      </c>
      <c r="B35" s="7">
        <v>1310</v>
      </c>
      <c r="C35" s="151">
        <f>'I. Фін результат'!C89</f>
        <v>211</v>
      </c>
      <c r="D35" s="151">
        <v>146</v>
      </c>
      <c r="E35" s="151">
        <f>'I. Фін результат'!C89</f>
        <v>211</v>
      </c>
      <c r="F35" s="151">
        <f>'I. Фін результат'!C89</f>
        <v>211</v>
      </c>
      <c r="G35" s="151"/>
      <c r="H35" s="151"/>
      <c r="I35" s="151">
        <v>175</v>
      </c>
      <c r="J35" s="151"/>
      <c r="K35" s="151" t="str">
        <f>'I. Фін результат'!E89</f>
        <v>-</v>
      </c>
      <c r="L35" s="151">
        <v>40</v>
      </c>
      <c r="M35" s="151">
        <v>14</v>
      </c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70"/>
      <c r="AA35" s="170"/>
      <c r="AB35" s="170"/>
      <c r="AC35" s="170"/>
    </row>
    <row r="36" spans="1:29" ht="20.100000000000001" customHeight="1">
      <c r="A36" s="102" t="s">
        <v>173</v>
      </c>
      <c r="B36" s="7">
        <f>' V. Коефіцієнти'!B8</f>
        <v>5010</v>
      </c>
      <c r="C36" s="161">
        <f>C35/1579</f>
        <v>0.13362887903736542</v>
      </c>
      <c r="D36" s="161">
        <v>0.1</v>
      </c>
      <c r="E36" s="161">
        <f>E35/1330</f>
        <v>0.1586466165413534</v>
      </c>
      <c r="F36" s="161">
        <f>F35/1330</f>
        <v>0.1586466165413534</v>
      </c>
      <c r="G36" s="161"/>
      <c r="H36" s="161"/>
      <c r="I36" s="161">
        <v>0.1</v>
      </c>
      <c r="J36" s="161"/>
      <c r="K36" s="161" t="s">
        <v>387</v>
      </c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1"/>
    </row>
    <row r="37" spans="1:29" ht="20.100000000000001" customHeight="1">
      <c r="A37" s="9" t="s">
        <v>226</v>
      </c>
      <c r="B37" s="10">
        <v>1110</v>
      </c>
      <c r="C37" s="122">
        <f>'I. Фін результат'!C61</f>
        <v>0</v>
      </c>
      <c r="D37" s="122">
        <f>'I. Фін результат'!C61</f>
        <v>0</v>
      </c>
      <c r="E37" s="122">
        <f>'I. Фін результат'!C61</f>
        <v>0</v>
      </c>
      <c r="F37" s="122">
        <f>'I. Фін результат'!C61</f>
        <v>0</v>
      </c>
      <c r="G37" s="122"/>
      <c r="H37" s="122"/>
      <c r="I37" s="122">
        <f>'I. Фін результат'!D61</f>
        <v>0</v>
      </c>
      <c r="J37" s="122"/>
      <c r="K37" s="122">
        <f>'I. Фін результат'!E61</f>
        <v>0</v>
      </c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70"/>
      <c r="AA37" s="170"/>
      <c r="AB37" s="170"/>
      <c r="AC37" s="170"/>
    </row>
    <row r="38" spans="1:29" ht="20.100000000000001" customHeight="1">
      <c r="A38" s="9" t="s">
        <v>227</v>
      </c>
      <c r="B38" s="10">
        <v>1120</v>
      </c>
      <c r="C38" s="122" t="str">
        <f>'I. Фін результат'!C62</f>
        <v>(    )</v>
      </c>
      <c r="D38" s="122" t="str">
        <f>'I. Фін результат'!C62</f>
        <v>(    )</v>
      </c>
      <c r="E38" s="122" t="str">
        <f>'I. Фін результат'!C62</f>
        <v>(    )</v>
      </c>
      <c r="F38" s="122" t="str">
        <f>'I. Фін результат'!C62</f>
        <v>(    )</v>
      </c>
      <c r="G38" s="122"/>
      <c r="H38" s="122"/>
      <c r="I38" s="122" t="str">
        <f>'I. Фін результат'!D62</f>
        <v>(    )</v>
      </c>
      <c r="J38" s="122"/>
      <c r="K38" s="122" t="str">
        <f>'I. Фін результат'!E62</f>
        <v>(    )</v>
      </c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70"/>
      <c r="AA38" s="170"/>
      <c r="AB38" s="170"/>
      <c r="AC38" s="170"/>
    </row>
    <row r="39" spans="1:29" ht="20.100000000000001" customHeight="1">
      <c r="A39" s="9" t="s">
        <v>228</v>
      </c>
      <c r="B39" s="10">
        <v>1130</v>
      </c>
      <c r="C39" s="122">
        <f>'I. Фін результат'!C63</f>
        <v>0</v>
      </c>
      <c r="D39" s="122">
        <f>'I. Фін результат'!C63</f>
        <v>0</v>
      </c>
      <c r="E39" s="122">
        <f>'I. Фін результат'!C63</f>
        <v>0</v>
      </c>
      <c r="F39" s="122">
        <f>'I. Фін результат'!C63</f>
        <v>0</v>
      </c>
      <c r="G39" s="122"/>
      <c r="H39" s="122"/>
      <c r="I39" s="122">
        <f>'I. Фін результат'!D63</f>
        <v>0</v>
      </c>
      <c r="J39" s="122"/>
      <c r="K39" s="122">
        <f>'I. Фін результат'!E63</f>
        <v>0</v>
      </c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70"/>
      <c r="AA39" s="170"/>
      <c r="AB39" s="170"/>
      <c r="AC39" s="170"/>
    </row>
    <row r="40" spans="1:29" ht="20.100000000000001" customHeight="1">
      <c r="A40" s="9" t="s">
        <v>229</v>
      </c>
      <c r="B40" s="10">
        <v>1140</v>
      </c>
      <c r="C40" s="122" t="str">
        <f>'I. Фін результат'!C64</f>
        <v>(    )</v>
      </c>
      <c r="D40" s="122" t="str">
        <f>'I. Фін результат'!C64</f>
        <v>(    )</v>
      </c>
      <c r="E40" s="122" t="str">
        <f>'I. Фін результат'!C64</f>
        <v>(    )</v>
      </c>
      <c r="F40" s="122" t="str">
        <f>'I. Фін результат'!C64</f>
        <v>(    )</v>
      </c>
      <c r="G40" s="122"/>
      <c r="H40" s="122"/>
      <c r="I40" s="122" t="str">
        <f>'I. Фін результат'!D64</f>
        <v>(    )</v>
      </c>
      <c r="J40" s="122"/>
      <c r="K40" s="122" t="str">
        <f>'I. Фін результат'!E64</f>
        <v>(    )</v>
      </c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70"/>
      <c r="AA40" s="170"/>
      <c r="AB40" s="170"/>
      <c r="AC40" s="170"/>
    </row>
    <row r="41" spans="1:29" ht="20.100000000000001" customHeight="1">
      <c r="A41" s="9" t="s">
        <v>231</v>
      </c>
      <c r="B41" s="10">
        <v>1150</v>
      </c>
      <c r="C41" s="122">
        <f>'I. Фін результат'!C65</f>
        <v>0</v>
      </c>
      <c r="D41" s="122">
        <f>'I. Фін результат'!C65</f>
        <v>0</v>
      </c>
      <c r="E41" s="122">
        <f>'I. Фін результат'!C65</f>
        <v>0</v>
      </c>
      <c r="F41" s="122">
        <f>'I. Фін результат'!C65</f>
        <v>0</v>
      </c>
      <c r="G41" s="122"/>
      <c r="H41" s="122"/>
      <c r="I41" s="122">
        <f>'I. Фін результат'!D65</f>
        <v>0</v>
      </c>
      <c r="J41" s="122"/>
      <c r="K41" s="122">
        <f>'I. Фін результат'!E65</f>
        <v>0</v>
      </c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70"/>
      <c r="AA41" s="170"/>
      <c r="AB41" s="170"/>
      <c r="AC41" s="170"/>
    </row>
    <row r="42" spans="1:29" ht="20.100000000000001" customHeight="1">
      <c r="A42" s="100" t="s">
        <v>232</v>
      </c>
      <c r="B42" s="7">
        <v>1160</v>
      </c>
      <c r="C42" s="122">
        <f>'I. Фін результат'!C68</f>
        <v>0</v>
      </c>
      <c r="D42" s="122">
        <f>'I. Фін результат'!C68</f>
        <v>0</v>
      </c>
      <c r="E42" s="122">
        <f>'I. Фін результат'!C68</f>
        <v>0</v>
      </c>
      <c r="F42" s="122">
        <f>'I. Фін результат'!C68</f>
        <v>0</v>
      </c>
      <c r="G42" s="122"/>
      <c r="H42" s="122"/>
      <c r="I42" s="122">
        <f>'I. Фін результат'!D68</f>
        <v>0</v>
      </c>
      <c r="J42" s="122"/>
      <c r="K42" s="122">
        <f>'I. Фін результат'!E68</f>
        <v>0</v>
      </c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70"/>
      <c r="AA42" s="170"/>
      <c r="AB42" s="170"/>
      <c r="AC42" s="170"/>
    </row>
    <row r="43" spans="1:29" ht="20.100000000000001" customHeight="1">
      <c r="A43" s="102" t="s">
        <v>96</v>
      </c>
      <c r="B43" s="7">
        <v>1170</v>
      </c>
      <c r="C43" s="156">
        <f>C34</f>
        <v>190</v>
      </c>
      <c r="D43" s="156">
        <f>D34</f>
        <v>83</v>
      </c>
      <c r="E43" s="156">
        <v>2</v>
      </c>
      <c r="F43" s="156">
        <v>-34.6</v>
      </c>
      <c r="G43" s="156"/>
      <c r="H43" s="156"/>
      <c r="I43" s="156">
        <f>I34</f>
        <v>71</v>
      </c>
      <c r="J43" s="156"/>
      <c r="K43" s="156">
        <f>K34</f>
        <v>3</v>
      </c>
      <c r="L43" s="156">
        <v>36</v>
      </c>
      <c r="M43" s="156">
        <v>10</v>
      </c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>
        <f>SUM(AA34, AA37:AA42)</f>
        <v>0</v>
      </c>
      <c r="AB43" s="156">
        <f>SUM(AB34, AB37:AB42)</f>
        <v>0</v>
      </c>
      <c r="AC43" s="156">
        <f>SUM(AC34, AC37:AC42)</f>
        <v>0</v>
      </c>
    </row>
    <row r="44" spans="1:29" ht="20.100000000000001" customHeight="1">
      <c r="A44" s="9" t="s">
        <v>233</v>
      </c>
      <c r="B44" s="8">
        <v>1180</v>
      </c>
      <c r="C44" s="122">
        <f>'I. Фін результат'!C72</f>
        <v>0</v>
      </c>
      <c r="D44" s="122">
        <f>'I. Фін результат'!C72</f>
        <v>0</v>
      </c>
      <c r="E44" s="122">
        <f>'I. Фін результат'!C72</f>
        <v>0</v>
      </c>
      <c r="F44" s="122">
        <f>'I. Фін результат'!C72</f>
        <v>0</v>
      </c>
      <c r="G44" s="122"/>
      <c r="H44" s="122"/>
      <c r="I44" s="122">
        <f>'I. Фін результат'!D72</f>
        <v>0</v>
      </c>
      <c r="J44" s="122"/>
      <c r="K44" s="122" t="str">
        <f>'I. Фін результат'!E72</f>
        <v>(    )</v>
      </c>
      <c r="L44" s="122">
        <v>6</v>
      </c>
      <c r="M44" s="122">
        <v>2</v>
      </c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70"/>
      <c r="AA44" s="170"/>
      <c r="AB44" s="170"/>
      <c r="AC44" s="170"/>
    </row>
    <row r="45" spans="1:29" ht="20.100000000000001" customHeight="1">
      <c r="A45" s="9" t="s">
        <v>234</v>
      </c>
      <c r="B45" s="8">
        <v>1181</v>
      </c>
      <c r="C45" s="122">
        <f>'I. Фін результат'!C73</f>
        <v>0</v>
      </c>
      <c r="D45" s="122">
        <f>'I. Фін результат'!C73</f>
        <v>0</v>
      </c>
      <c r="E45" s="122">
        <f>'I. Фін результат'!C73</f>
        <v>0</v>
      </c>
      <c r="F45" s="122">
        <f>'I. Фін результат'!C73</f>
        <v>0</v>
      </c>
      <c r="G45" s="122"/>
      <c r="H45" s="122"/>
      <c r="I45" s="122">
        <f>'I. Фін результат'!D73</f>
        <v>0</v>
      </c>
      <c r="J45" s="122"/>
      <c r="K45" s="122">
        <f>'I. Фін результат'!E73</f>
        <v>0</v>
      </c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70"/>
      <c r="AA45" s="170"/>
      <c r="AB45" s="170"/>
      <c r="AC45" s="170"/>
    </row>
    <row r="46" spans="1:29" ht="20.100000000000001" customHeight="1">
      <c r="A46" s="9" t="s">
        <v>235</v>
      </c>
      <c r="B46" s="10">
        <v>1190</v>
      </c>
      <c r="C46" s="122">
        <f>'I. Фін результат'!C74</f>
        <v>0</v>
      </c>
      <c r="D46" s="122">
        <f>'I. Фін результат'!C74</f>
        <v>0</v>
      </c>
      <c r="E46" s="122">
        <f>'I. Фін результат'!C74</f>
        <v>0</v>
      </c>
      <c r="F46" s="122">
        <f>'I. Фін результат'!C74</f>
        <v>0</v>
      </c>
      <c r="G46" s="122"/>
      <c r="H46" s="122"/>
      <c r="I46" s="122">
        <f>'I. Фін результат'!D74</f>
        <v>0</v>
      </c>
      <c r="J46" s="122"/>
      <c r="K46" s="122">
        <f>'I. Фін результат'!E74</f>
        <v>0</v>
      </c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70"/>
      <c r="AA46" s="170"/>
      <c r="AB46" s="170"/>
      <c r="AC46" s="170"/>
    </row>
    <row r="47" spans="1:29" ht="20.100000000000001" customHeight="1">
      <c r="A47" s="9" t="s">
        <v>236</v>
      </c>
      <c r="B47" s="7">
        <v>1191</v>
      </c>
      <c r="C47" s="122" t="str">
        <f>'I. Фін результат'!C75</f>
        <v>(    )</v>
      </c>
      <c r="D47" s="122" t="str">
        <f>'I. Фін результат'!C75</f>
        <v>(    )</v>
      </c>
      <c r="E47" s="122" t="str">
        <f>'I. Фін результат'!C75</f>
        <v>(    )</v>
      </c>
      <c r="F47" s="122" t="str">
        <f>'I. Фін результат'!C75</f>
        <v>(    )</v>
      </c>
      <c r="G47" s="122"/>
      <c r="H47" s="122"/>
      <c r="I47" s="122" t="str">
        <f>'I. Фін результат'!D75</f>
        <v>(    )</v>
      </c>
      <c r="J47" s="122"/>
      <c r="K47" s="122" t="str">
        <f>'I. Фін результат'!E75</f>
        <v>(    )</v>
      </c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70"/>
      <c r="AA47" s="170"/>
      <c r="AB47" s="170"/>
      <c r="AC47" s="170"/>
    </row>
    <row r="48" spans="1:29" ht="20.100000000000001" customHeight="1">
      <c r="A48" s="48" t="s">
        <v>340</v>
      </c>
      <c r="B48" s="7">
        <v>1200</v>
      </c>
      <c r="C48" s="156">
        <f>'I. Фін результат'!C76</f>
        <v>190</v>
      </c>
      <c r="D48" s="156">
        <f>'I. Фін результат'!C76</f>
        <v>190</v>
      </c>
      <c r="E48" s="156">
        <v>2</v>
      </c>
      <c r="F48" s="156">
        <v>-35</v>
      </c>
      <c r="G48" s="156"/>
      <c r="H48" s="156"/>
      <c r="I48" s="156"/>
      <c r="J48" s="156"/>
      <c r="K48" s="175" t="str">
        <f>'I. Фін результат'!E76</f>
        <v>-</v>
      </c>
      <c r="L48" s="175">
        <v>30</v>
      </c>
      <c r="M48" s="176">
        <v>8</v>
      </c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56"/>
      <c r="AA48" s="156">
        <f>SUM(AA43:AA47)</f>
        <v>0</v>
      </c>
      <c r="AB48" s="156">
        <f>SUM(AB43:AB47)</f>
        <v>0</v>
      </c>
      <c r="AC48" s="156">
        <f>SUM(AC43:AC47)</f>
        <v>0</v>
      </c>
    </row>
    <row r="49" spans="1:29" ht="20.100000000000001" customHeight="1">
      <c r="A49" s="9" t="s">
        <v>343</v>
      </c>
      <c r="B49" s="10">
        <v>1201</v>
      </c>
      <c r="C49" s="122">
        <f>'I. Фін результат'!C77</f>
        <v>190</v>
      </c>
      <c r="D49" s="122">
        <f>'I. Фін результат'!C77</f>
        <v>190</v>
      </c>
      <c r="E49" s="122">
        <v>2</v>
      </c>
      <c r="F49" s="122">
        <v>-35</v>
      </c>
      <c r="G49" s="122"/>
      <c r="H49" s="122"/>
      <c r="I49" s="122"/>
      <c r="J49" s="122"/>
      <c r="K49" s="174">
        <f>'I. Фін результат'!E77</f>
        <v>0</v>
      </c>
      <c r="L49" s="174">
        <v>30</v>
      </c>
      <c r="M49" s="174">
        <v>8</v>
      </c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  <c r="Z49" s="170"/>
      <c r="AA49" s="170"/>
      <c r="AB49" s="170"/>
      <c r="AC49" s="170"/>
    </row>
    <row r="50" spans="1:29" ht="20.100000000000001" customHeight="1">
      <c r="A50" s="9" t="s">
        <v>344</v>
      </c>
      <c r="B50" s="7">
        <v>1202</v>
      </c>
      <c r="C50" s="122">
        <f>'I. Фін результат'!C78</f>
        <v>0</v>
      </c>
      <c r="D50" s="122">
        <f>'I. Фін результат'!C78</f>
        <v>0</v>
      </c>
      <c r="E50" s="122">
        <f>'I. Фін результат'!C78</f>
        <v>0</v>
      </c>
      <c r="F50" s="122">
        <f>'I. Фін результат'!C78</f>
        <v>0</v>
      </c>
      <c r="G50" s="122"/>
      <c r="H50" s="122"/>
      <c r="I50" s="122">
        <f>'I. Фін результат'!D78</f>
        <v>0</v>
      </c>
      <c r="J50" s="122">
        <v>10</v>
      </c>
      <c r="K50" s="174" t="str">
        <f>'I. Фін результат'!E78</f>
        <v>-</v>
      </c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0"/>
      <c r="AA50" s="170"/>
      <c r="AB50" s="170"/>
      <c r="AC50" s="170"/>
    </row>
    <row r="51" spans="1:29" ht="24.95" customHeight="1">
      <c r="A51" s="302" t="s">
        <v>130</v>
      </c>
      <c r="B51" s="302"/>
      <c r="C51" s="302"/>
      <c r="D51" s="302"/>
      <c r="E51" s="302"/>
      <c r="F51" s="302"/>
      <c r="G51" s="302"/>
      <c r="H51" s="302"/>
      <c r="I51" s="302"/>
      <c r="J51" s="302"/>
      <c r="K51" s="302"/>
      <c r="L51" s="302"/>
      <c r="M51" s="302"/>
      <c r="N51" s="302"/>
      <c r="O51" s="302"/>
      <c r="P51" s="302"/>
      <c r="Q51" s="302"/>
      <c r="R51" s="302"/>
      <c r="S51" s="302"/>
      <c r="T51" s="302"/>
      <c r="U51" s="302"/>
      <c r="V51" s="302"/>
      <c r="W51" s="302"/>
      <c r="X51" s="302"/>
      <c r="Y51" s="302"/>
      <c r="Z51" s="302"/>
      <c r="AA51" s="302"/>
      <c r="AB51" s="302"/>
      <c r="AC51" s="302"/>
    </row>
    <row r="52" spans="1:29" ht="37.5">
      <c r="A52" s="69" t="s">
        <v>324</v>
      </c>
      <c r="B52" s="7">
        <v>2110</v>
      </c>
      <c r="C52" s="151">
        <f>'ІІ. Розр. з бюджетом'!C20</f>
        <v>184</v>
      </c>
      <c r="D52" s="151">
        <v>244</v>
      </c>
      <c r="E52" s="151">
        <v>118</v>
      </c>
      <c r="F52" s="151">
        <v>99</v>
      </c>
      <c r="G52" s="151"/>
      <c r="H52" s="151"/>
      <c r="I52" s="151">
        <v>187</v>
      </c>
      <c r="J52" s="151">
        <v>187</v>
      </c>
      <c r="K52" s="151">
        <v>224</v>
      </c>
      <c r="L52" s="151">
        <v>109</v>
      </c>
      <c r="M52" s="151">
        <v>97</v>
      </c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70"/>
      <c r="AA52" s="170"/>
      <c r="AB52" s="170"/>
      <c r="AC52" s="170"/>
    </row>
    <row r="53" spans="1:29">
      <c r="A53" s="9" t="s">
        <v>285</v>
      </c>
      <c r="B53" s="7">
        <v>2111</v>
      </c>
      <c r="C53" s="122">
        <v>38</v>
      </c>
      <c r="D53" s="122">
        <v>26</v>
      </c>
      <c r="E53" s="122">
        <v>7</v>
      </c>
      <c r="F53" s="122">
        <v>15</v>
      </c>
      <c r="G53" s="122"/>
      <c r="H53" s="122"/>
      <c r="I53" s="122"/>
      <c r="J53" s="122"/>
      <c r="K53" s="122">
        <v>2</v>
      </c>
      <c r="L53" s="122">
        <v>6</v>
      </c>
      <c r="M53" s="122">
        <v>2</v>
      </c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70"/>
      <c r="AA53" s="170"/>
      <c r="AB53" s="170"/>
      <c r="AC53" s="170"/>
    </row>
    <row r="54" spans="1:29" ht="37.5">
      <c r="A54" s="9" t="s">
        <v>345</v>
      </c>
      <c r="B54" s="7">
        <v>2112</v>
      </c>
      <c r="C54" s="122">
        <v>259.60000000000002</v>
      </c>
      <c r="D54" s="122">
        <v>218.4</v>
      </c>
      <c r="E54" s="122">
        <v>111</v>
      </c>
      <c r="F54" s="122">
        <v>84.4</v>
      </c>
      <c r="G54" s="122"/>
      <c r="H54" s="122"/>
      <c r="I54" s="122">
        <v>186.7</v>
      </c>
      <c r="J54" s="122">
        <v>187</v>
      </c>
      <c r="K54" s="122">
        <v>222</v>
      </c>
      <c r="L54" s="122">
        <v>90</v>
      </c>
      <c r="M54" s="122">
        <v>86</v>
      </c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70"/>
      <c r="AA54" s="170"/>
      <c r="AB54" s="170"/>
      <c r="AC54" s="170"/>
    </row>
    <row r="55" spans="1:29" ht="56.25">
      <c r="A55" s="55" t="s">
        <v>346</v>
      </c>
      <c r="B55" s="8">
        <v>2113</v>
      </c>
      <c r="C55" s="122" t="str">
        <f>'ІІ. Розр. з бюджетом'!C23</f>
        <v>(    )</v>
      </c>
      <c r="D55" s="122" t="str">
        <f>'ІІ. Розр. з бюджетом'!C23</f>
        <v>(    )</v>
      </c>
      <c r="E55" s="122" t="str">
        <f>'ІІ. Розр. з бюджетом'!C23</f>
        <v>(    )</v>
      </c>
      <c r="F55" s="122" t="str">
        <f>'ІІ. Розр. з бюджетом'!C23</f>
        <v>(    )</v>
      </c>
      <c r="G55" s="122"/>
      <c r="H55" s="122"/>
      <c r="I55" s="122" t="str">
        <f>'ІІ. Розр. з бюджетом'!D23</f>
        <v>(    )</v>
      </c>
      <c r="J55" s="122"/>
      <c r="K55" s="122">
        <f>'ІІ. Розр. з бюджетом'!E23</f>
        <v>0</v>
      </c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70"/>
      <c r="AA55" s="170"/>
      <c r="AB55" s="170" t="s">
        <v>224</v>
      </c>
      <c r="AC55" s="170" t="s">
        <v>224</v>
      </c>
    </row>
    <row r="56" spans="1:29">
      <c r="A56" s="55" t="s">
        <v>83</v>
      </c>
      <c r="B56" s="61">
        <v>2114</v>
      </c>
      <c r="C56" s="122" t="str">
        <f>'ІІ. Розр. з бюджетом'!C24</f>
        <v xml:space="preserve"> </v>
      </c>
      <c r="D56" s="122" t="str">
        <f>'ІІ. Розр. з бюджетом'!C24</f>
        <v xml:space="preserve"> </v>
      </c>
      <c r="E56" s="122" t="str">
        <f>'ІІ. Розр. з бюджетом'!C24</f>
        <v xml:space="preserve"> </v>
      </c>
      <c r="F56" s="122" t="str">
        <f>'ІІ. Розр. з бюджетом'!C24</f>
        <v xml:space="preserve"> </v>
      </c>
      <c r="G56" s="122"/>
      <c r="H56" s="122"/>
      <c r="I56" s="122">
        <f>'ІІ. Розр. з бюджетом'!D24</f>
        <v>0</v>
      </c>
      <c r="J56" s="122"/>
      <c r="K56" s="122">
        <f>'ІІ. Розр. з бюджетом'!E24</f>
        <v>0</v>
      </c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70"/>
      <c r="AA56" s="170"/>
      <c r="AB56" s="170"/>
      <c r="AC56" s="170"/>
    </row>
    <row r="57" spans="1:29" ht="37.5">
      <c r="A57" s="55" t="s">
        <v>327</v>
      </c>
      <c r="B57" s="61">
        <v>2115</v>
      </c>
      <c r="C57" s="122">
        <f>'ІІ. Розр. з бюджетом'!C25</f>
        <v>0</v>
      </c>
      <c r="D57" s="122">
        <f>'ІІ. Розр. з бюджетом'!C25</f>
        <v>0</v>
      </c>
      <c r="E57" s="122">
        <f>'ІІ. Розр. з бюджетом'!C25</f>
        <v>0</v>
      </c>
      <c r="F57" s="122">
        <v>2</v>
      </c>
      <c r="G57" s="122"/>
      <c r="H57" s="122"/>
      <c r="I57" s="122">
        <f>'ІІ. Розр. з бюджетом'!D25</f>
        <v>0</v>
      </c>
      <c r="J57" s="122"/>
      <c r="K57" s="122">
        <f>'ІІ. Розр. з бюджетом'!E25</f>
        <v>0</v>
      </c>
      <c r="L57" s="122">
        <v>4</v>
      </c>
      <c r="M57" s="122">
        <v>1</v>
      </c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70"/>
      <c r="AA57" s="170"/>
      <c r="AB57" s="170"/>
      <c r="AC57" s="170"/>
    </row>
    <row r="58" spans="1:29">
      <c r="A58" s="99" t="s">
        <v>102</v>
      </c>
      <c r="B58" s="8">
        <v>2116</v>
      </c>
      <c r="C58" s="122">
        <f>'ІІ. Розр. з бюджетом'!C26</f>
        <v>0</v>
      </c>
      <c r="D58" s="122">
        <f>'ІІ. Розр. з бюджетом'!C26</f>
        <v>0</v>
      </c>
      <c r="E58" s="122">
        <f>'ІІ. Розр. з бюджетом'!C26</f>
        <v>0</v>
      </c>
      <c r="F58" s="122">
        <f>'ІІ. Розр. з бюджетом'!C26</f>
        <v>0</v>
      </c>
      <c r="G58" s="122"/>
      <c r="H58" s="122"/>
      <c r="I58" s="122">
        <f>'ІІ. Розр. з бюджетом'!D26</f>
        <v>0</v>
      </c>
      <c r="J58" s="122"/>
      <c r="K58" s="122">
        <f>'ІІ. Розр. з бюджетом'!E26</f>
        <v>0</v>
      </c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70"/>
      <c r="AA58" s="170"/>
      <c r="AB58" s="170"/>
      <c r="AC58" s="170"/>
    </row>
    <row r="59" spans="1:29">
      <c r="A59" s="99" t="s">
        <v>411</v>
      </c>
      <c r="B59" s="8">
        <v>2219</v>
      </c>
      <c r="C59" s="122">
        <f>'ІІ. Розр. з бюджетом'!C27</f>
        <v>0</v>
      </c>
      <c r="D59" s="122">
        <f>'ІІ. Розр. з бюджетом'!C27</f>
        <v>0</v>
      </c>
      <c r="E59" s="122">
        <f>'ІІ. Розр. з бюджетом'!C27</f>
        <v>0</v>
      </c>
      <c r="F59" s="122">
        <f>'ІІ. Розр. з бюджетом'!C27</f>
        <v>0</v>
      </c>
      <c r="G59" s="122"/>
      <c r="H59" s="122"/>
      <c r="I59" s="122">
        <v>0.05</v>
      </c>
      <c r="J59" s="122"/>
      <c r="K59" s="122">
        <f>'ІІ. Розр. з бюджетом'!E27</f>
        <v>0</v>
      </c>
      <c r="L59" s="122">
        <v>9</v>
      </c>
      <c r="M59" s="122">
        <v>8</v>
      </c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70"/>
      <c r="AA59" s="170"/>
      <c r="AB59" s="170"/>
      <c r="AC59" s="170"/>
    </row>
    <row r="60" spans="1:29" ht="37.5">
      <c r="A60" s="98" t="s">
        <v>420</v>
      </c>
      <c r="B60" s="8">
        <v>2120</v>
      </c>
      <c r="C60" s="151">
        <v>25.8</v>
      </c>
      <c r="D60" s="151">
        <v>22</v>
      </c>
      <c r="E60" s="151">
        <v>6</v>
      </c>
      <c r="F60" s="151">
        <v>79</v>
      </c>
      <c r="G60" s="151"/>
      <c r="H60" s="151"/>
      <c r="I60" s="151"/>
      <c r="J60" s="151">
        <v>166.5</v>
      </c>
      <c r="K60" s="151">
        <v>46</v>
      </c>
      <c r="L60" s="151">
        <v>121</v>
      </c>
      <c r="M60" s="151">
        <v>108</v>
      </c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70"/>
      <c r="AA60" s="170"/>
      <c r="AB60" s="170"/>
      <c r="AC60" s="170"/>
    </row>
    <row r="61" spans="1:29">
      <c r="A61" s="99" t="s">
        <v>82</v>
      </c>
      <c r="B61" s="8">
        <v>2121</v>
      </c>
      <c r="C61" s="151">
        <f>'ІІ. Розр. з бюджетом'!C35</f>
        <v>183</v>
      </c>
      <c r="D61" s="151">
        <f>'ІІ. Розр. з бюджетом'!C35</f>
        <v>183</v>
      </c>
      <c r="E61" s="151">
        <v>57</v>
      </c>
      <c r="F61" s="151">
        <v>180</v>
      </c>
      <c r="G61" s="151"/>
      <c r="H61" s="151"/>
      <c r="I61" s="151"/>
      <c r="J61" s="151"/>
      <c r="K61" s="151">
        <v>145</v>
      </c>
      <c r="L61" s="151">
        <v>33</v>
      </c>
      <c r="M61" s="151">
        <v>29</v>
      </c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70"/>
      <c r="AA61" s="170"/>
      <c r="AB61" s="170"/>
      <c r="AC61" s="170"/>
    </row>
    <row r="62" spans="1:29">
      <c r="A62" s="99" t="s">
        <v>417</v>
      </c>
      <c r="B62" s="8">
        <v>2122</v>
      </c>
      <c r="C62" s="122">
        <f>'ІІ. Розр. з бюджетом'!C36</f>
        <v>0</v>
      </c>
      <c r="D62" s="122">
        <f>'ІІ. Розр. з бюджетом'!C36</f>
        <v>0</v>
      </c>
      <c r="E62" s="122">
        <f>'ІІ. Розр. з бюджетом'!C36</f>
        <v>0</v>
      </c>
      <c r="F62" s="122">
        <f>'ІІ. Розр. з бюджетом'!C36</f>
        <v>0</v>
      </c>
      <c r="G62" s="122"/>
      <c r="H62" s="122"/>
      <c r="I62" s="122">
        <f>'ІІ. Розр. з бюджетом'!D36</f>
        <v>0</v>
      </c>
      <c r="J62" s="122">
        <v>2</v>
      </c>
      <c r="K62" s="122">
        <f>'ІІ. Розр. з бюджетом'!E36</f>
        <v>0</v>
      </c>
      <c r="L62" s="122">
        <v>42</v>
      </c>
      <c r="M62" s="122">
        <v>43</v>
      </c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70"/>
      <c r="AA62" s="170"/>
      <c r="AB62" s="170"/>
      <c r="AC62" s="170"/>
    </row>
    <row r="63" spans="1:29" ht="37.5">
      <c r="A63" s="99" t="s">
        <v>328</v>
      </c>
      <c r="B63" s="8">
        <v>2133</v>
      </c>
      <c r="C63" s="122">
        <v>182.5</v>
      </c>
      <c r="D63" s="122">
        <v>170</v>
      </c>
      <c r="E63" s="122">
        <v>57</v>
      </c>
      <c r="F63" s="122">
        <v>60</v>
      </c>
      <c r="G63" s="122"/>
      <c r="H63" s="122"/>
      <c r="I63" s="122">
        <v>129.6</v>
      </c>
      <c r="J63" s="122">
        <v>129.6</v>
      </c>
      <c r="K63" s="122">
        <v>145</v>
      </c>
      <c r="L63" s="122">
        <v>46</v>
      </c>
      <c r="M63" s="122">
        <v>36</v>
      </c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70"/>
      <c r="AA63" s="170"/>
      <c r="AB63" s="170"/>
      <c r="AC63" s="170"/>
    </row>
    <row r="64" spans="1:29" ht="25.5" customHeight="1">
      <c r="A64" s="98" t="s">
        <v>325</v>
      </c>
      <c r="B64" s="8">
        <v>2200</v>
      </c>
      <c r="C64" s="151">
        <f>'ІІ. Розр. з бюджетом'!C43</f>
        <v>482</v>
      </c>
      <c r="D64" s="151">
        <f>'ІІ. Розр. з бюджетом'!C43</f>
        <v>482</v>
      </c>
      <c r="E64" s="151">
        <v>219</v>
      </c>
      <c r="F64" s="151">
        <v>240</v>
      </c>
      <c r="G64" s="151"/>
      <c r="H64" s="151"/>
      <c r="I64" s="151"/>
      <c r="J64" s="151">
        <v>486</v>
      </c>
      <c r="K64" s="151">
        <v>415</v>
      </c>
      <c r="L64" s="151"/>
      <c r="M64" s="151"/>
      <c r="N64" s="151"/>
      <c r="O64" s="151"/>
      <c r="P64" s="151">
        <f>P54+P60+P61+P63</f>
        <v>0</v>
      </c>
      <c r="Q64" s="151">
        <f>SUM(Q54:Q63)</f>
        <v>0</v>
      </c>
      <c r="R64" s="151">
        <f>Q64-P64</f>
        <v>0</v>
      </c>
      <c r="S64" s="151"/>
      <c r="T64" s="151"/>
      <c r="U64" s="151">
        <f>U54+U61+U63</f>
        <v>0</v>
      </c>
      <c r="V64" s="151">
        <f>U64-P64</f>
        <v>0</v>
      </c>
      <c r="W64" s="151"/>
      <c r="X64" s="151"/>
      <c r="Y64" s="151"/>
      <c r="Z64" s="170"/>
      <c r="AA64" s="170"/>
      <c r="AB64" s="170"/>
      <c r="AC64" s="170"/>
    </row>
    <row r="65" spans="1:29" ht="24.95" customHeight="1">
      <c r="A65" s="302"/>
      <c r="B65" s="303"/>
      <c r="C65" s="302"/>
      <c r="D65" s="302"/>
      <c r="E65" s="302"/>
      <c r="F65" s="302"/>
      <c r="G65" s="302"/>
      <c r="H65" s="302"/>
      <c r="I65" s="302"/>
      <c r="J65" s="302"/>
      <c r="K65" s="302"/>
      <c r="L65" s="302"/>
      <c r="M65" s="302"/>
      <c r="N65" s="302"/>
      <c r="O65" s="302"/>
      <c r="P65" s="302"/>
      <c r="Q65" s="302"/>
      <c r="R65" s="302"/>
      <c r="S65" s="302"/>
      <c r="T65" s="302"/>
      <c r="U65" s="302"/>
      <c r="V65" s="302"/>
      <c r="W65" s="302"/>
      <c r="X65" s="302"/>
      <c r="Y65" s="302"/>
      <c r="Z65" s="302"/>
      <c r="AA65" s="302"/>
      <c r="AB65" s="302"/>
      <c r="AC65" s="302"/>
    </row>
    <row r="66" spans="1:29" ht="20.100000000000001" customHeight="1">
      <c r="A66" s="129" t="s">
        <v>237</v>
      </c>
      <c r="B66" s="10">
        <v>3405</v>
      </c>
      <c r="C66" s="151">
        <v>0.3</v>
      </c>
      <c r="D66" s="151">
        <v>0.3</v>
      </c>
      <c r="E66" s="151">
        <v>0.3</v>
      </c>
      <c r="F66" s="151">
        <v>0.3</v>
      </c>
      <c r="G66" s="151"/>
      <c r="H66" s="151"/>
      <c r="I66" s="151">
        <v>0.3</v>
      </c>
      <c r="J66" s="151"/>
      <c r="K66" s="151">
        <f>'ІІІ. Рух грош. коштів'!E70</f>
        <v>0</v>
      </c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14" t="s">
        <v>170</v>
      </c>
      <c r="AA66" s="14" t="s">
        <v>170</v>
      </c>
      <c r="AB66" s="14" t="s">
        <v>170</v>
      </c>
      <c r="AC66" s="14" t="s">
        <v>170</v>
      </c>
    </row>
    <row r="67" spans="1:29" ht="20.100000000000001" customHeight="1">
      <c r="A67" s="99" t="s">
        <v>321</v>
      </c>
      <c r="B67" s="130">
        <v>3030</v>
      </c>
      <c r="C67" s="122">
        <f>'ІІІ. Рух грош. коштів'!C12</f>
        <v>0</v>
      </c>
      <c r="D67" s="122">
        <f>'ІІІ. Рух грош. коштів'!C12</f>
        <v>0</v>
      </c>
      <c r="E67" s="122">
        <f>'ІІІ. Рух грош. коштів'!C12</f>
        <v>0</v>
      </c>
      <c r="F67" s="122">
        <f>'ІІІ. Рух грош. коштів'!C12</f>
        <v>0</v>
      </c>
      <c r="G67" s="122"/>
      <c r="H67" s="122"/>
      <c r="I67" s="122">
        <f>'ІІІ. Рух грош. коштів'!D12</f>
        <v>0</v>
      </c>
      <c r="J67" s="122"/>
      <c r="K67" s="122">
        <f>'ІІІ. Рух грош. коштів'!E12</f>
        <v>0</v>
      </c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70"/>
      <c r="AA67" s="170"/>
      <c r="AB67" s="170"/>
      <c r="AC67" s="170"/>
    </row>
    <row r="68" spans="1:29" ht="20.100000000000001" customHeight="1">
      <c r="A68" s="99" t="s">
        <v>238</v>
      </c>
      <c r="B68" s="130">
        <v>3195</v>
      </c>
      <c r="C68" s="122">
        <f>'ІІІ. Рух грош. коштів'!C38</f>
        <v>0</v>
      </c>
      <c r="D68" s="122">
        <f>'ІІІ. Рух грош. коштів'!C38</f>
        <v>0</v>
      </c>
      <c r="E68" s="122">
        <f>'ІІІ. Рух грош. коштів'!C38</f>
        <v>0</v>
      </c>
      <c r="F68" s="122">
        <f>'ІІІ. Рух грош. коштів'!C38</f>
        <v>0</v>
      </c>
      <c r="G68" s="122"/>
      <c r="H68" s="122"/>
      <c r="I68" s="122"/>
      <c r="J68" s="122"/>
      <c r="K68" s="122">
        <v>6</v>
      </c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4" t="s">
        <v>170</v>
      </c>
      <c r="AA68" s="14" t="s">
        <v>170</v>
      </c>
      <c r="AB68" s="14" t="s">
        <v>170</v>
      </c>
      <c r="AC68" s="14" t="s">
        <v>170</v>
      </c>
    </row>
    <row r="69" spans="1:29" ht="20.100000000000001" customHeight="1">
      <c r="A69" s="99" t="s">
        <v>133</v>
      </c>
      <c r="B69" s="130">
        <v>3295</v>
      </c>
      <c r="C69" s="122">
        <f>'ІІІ. Рух грош. коштів'!C51</f>
        <v>0</v>
      </c>
      <c r="D69" s="122">
        <f>'ІІІ. Рух грош. коштів'!C51</f>
        <v>0</v>
      </c>
      <c r="E69" s="122">
        <f>'ІІІ. Рух грош. коштів'!C51</f>
        <v>0</v>
      </c>
      <c r="F69" s="122">
        <f>'ІІІ. Рух грош. коштів'!C51</f>
        <v>0</v>
      </c>
      <c r="G69" s="122"/>
      <c r="H69" s="122"/>
      <c r="I69" s="122">
        <f>'ІІІ. Рух грош. коштів'!D51</f>
        <v>0</v>
      </c>
      <c r="J69" s="122"/>
      <c r="K69" s="122">
        <f>'ІІІ. Рух грош. коштів'!E51</f>
        <v>0</v>
      </c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4" t="s">
        <v>170</v>
      </c>
      <c r="AA69" s="14" t="s">
        <v>170</v>
      </c>
      <c r="AB69" s="14" t="s">
        <v>170</v>
      </c>
      <c r="AC69" s="14" t="s">
        <v>170</v>
      </c>
    </row>
    <row r="70" spans="1:29" ht="20.100000000000001" customHeight="1">
      <c r="A70" s="99" t="s">
        <v>239</v>
      </c>
      <c r="B70" s="10">
        <v>3395</v>
      </c>
      <c r="C70" s="122">
        <f>'ІІІ. Рух грош. коштів'!C68</f>
        <v>0</v>
      </c>
      <c r="D70" s="122">
        <f>'ІІІ. Рух грош. коштів'!C68</f>
        <v>0</v>
      </c>
      <c r="E70" s="122">
        <f>'ІІІ. Рух грош. коштів'!C68</f>
        <v>0</v>
      </c>
      <c r="F70" s="122">
        <f>'ІІІ. Рух грош. коштів'!C68</f>
        <v>0</v>
      </c>
      <c r="G70" s="122"/>
      <c r="H70" s="122"/>
      <c r="I70" s="122">
        <f>'ІІІ. Рух грош. коштів'!D68</f>
        <v>0</v>
      </c>
      <c r="J70" s="122"/>
      <c r="K70" s="122">
        <f>'ІІІ. Рух грош. коштів'!E68</f>
        <v>0</v>
      </c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4" t="s">
        <v>170</v>
      </c>
      <c r="AA70" s="14" t="s">
        <v>170</v>
      </c>
      <c r="AB70" s="14" t="s">
        <v>170</v>
      </c>
      <c r="AC70" s="14" t="s">
        <v>170</v>
      </c>
    </row>
    <row r="71" spans="1:29" ht="20.100000000000001" customHeight="1">
      <c r="A71" s="99" t="s">
        <v>137</v>
      </c>
      <c r="B71" s="10">
        <v>3410</v>
      </c>
      <c r="C71" s="122">
        <f>'ІІІ. Рух грош. коштів'!C71</f>
        <v>0</v>
      </c>
      <c r="D71" s="122">
        <f>'ІІІ. Рух грош. коштів'!C71</f>
        <v>0</v>
      </c>
      <c r="E71" s="122">
        <f>'ІІІ. Рух грош. коштів'!C71</f>
        <v>0</v>
      </c>
      <c r="F71" s="122">
        <f>'ІІІ. Рух грош. коштів'!C71</f>
        <v>0</v>
      </c>
      <c r="G71" s="122"/>
      <c r="H71" s="122"/>
      <c r="I71" s="122">
        <f>'ІІІ. Рух грош. коштів'!D71</f>
        <v>0</v>
      </c>
      <c r="J71" s="122"/>
      <c r="K71" s="122">
        <f>'ІІІ. Рух грош. коштів'!E71</f>
        <v>0</v>
      </c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4" t="s">
        <v>170</v>
      </c>
      <c r="AA71" s="14" t="s">
        <v>170</v>
      </c>
      <c r="AB71" s="14" t="s">
        <v>170</v>
      </c>
      <c r="AC71" s="14" t="s">
        <v>170</v>
      </c>
    </row>
    <row r="72" spans="1:29" ht="20.100000000000001" customHeight="1">
      <c r="A72" s="131" t="s">
        <v>240</v>
      </c>
      <c r="B72" s="10">
        <v>3415</v>
      </c>
      <c r="C72" s="156">
        <f>SUM(C66,C68:C71)</f>
        <v>0.3</v>
      </c>
      <c r="D72" s="156">
        <v>0.3</v>
      </c>
      <c r="E72" s="156">
        <v>0.3</v>
      </c>
      <c r="F72" s="156">
        <v>0.3</v>
      </c>
      <c r="G72" s="156"/>
      <c r="H72" s="156"/>
      <c r="I72" s="156">
        <v>0.3</v>
      </c>
      <c r="J72" s="156"/>
      <c r="K72" s="156">
        <f>SUM(K66,K68:K71)</f>
        <v>6</v>
      </c>
      <c r="L72" s="156"/>
      <c r="M72" s="156"/>
      <c r="N72" s="156"/>
      <c r="O72" s="156"/>
      <c r="P72" s="156"/>
      <c r="Q72" s="156"/>
      <c r="R72" s="156"/>
      <c r="S72" s="156"/>
      <c r="T72" s="156"/>
      <c r="U72" s="156">
        <v>0</v>
      </c>
      <c r="V72" s="156"/>
      <c r="W72" s="156"/>
      <c r="X72" s="156"/>
      <c r="Y72" s="156"/>
      <c r="Z72" s="14" t="s">
        <v>170</v>
      </c>
      <c r="AA72" s="14" t="s">
        <v>170</v>
      </c>
      <c r="AB72" s="14" t="s">
        <v>170</v>
      </c>
      <c r="AC72" s="14" t="s">
        <v>170</v>
      </c>
    </row>
    <row r="73" spans="1:29" ht="24.95" customHeight="1">
      <c r="A73" s="310" t="s">
        <v>164</v>
      </c>
      <c r="B73" s="311"/>
      <c r="C73" s="311"/>
      <c r="D73" s="311"/>
      <c r="E73" s="311"/>
      <c r="F73" s="311"/>
      <c r="G73" s="311"/>
      <c r="H73" s="311"/>
      <c r="I73" s="311"/>
      <c r="J73" s="311"/>
      <c r="K73" s="311"/>
      <c r="L73" s="311"/>
      <c r="M73" s="311"/>
      <c r="N73" s="311"/>
      <c r="O73" s="311"/>
      <c r="P73" s="311"/>
      <c r="Q73" s="311"/>
      <c r="R73" s="311"/>
      <c r="S73" s="311"/>
      <c r="T73" s="311"/>
      <c r="U73" s="311"/>
      <c r="V73" s="311"/>
      <c r="W73" s="311"/>
      <c r="X73" s="311"/>
      <c r="Y73" s="311"/>
      <c r="Z73" s="311"/>
      <c r="AA73" s="311"/>
      <c r="AB73" s="311"/>
      <c r="AC73" s="312"/>
    </row>
    <row r="74" spans="1:29" ht="20.100000000000001" customHeight="1">
      <c r="A74" s="99" t="s">
        <v>163</v>
      </c>
      <c r="B74" s="10">
        <v>4000</v>
      </c>
      <c r="C74" s="122">
        <v>0</v>
      </c>
      <c r="D74" s="122">
        <f>'IV. Кап. інвестиції'!C6</f>
        <v>0</v>
      </c>
      <c r="E74" s="122">
        <f>'IV. Кап. інвестиції'!C6</f>
        <v>0</v>
      </c>
      <c r="F74" s="122">
        <f>'IV. Кап. інвестиції'!C6</f>
        <v>0</v>
      </c>
      <c r="G74" s="122"/>
      <c r="H74" s="122"/>
      <c r="I74" s="122">
        <f>'IV. Кап. інвестиції'!D6</f>
        <v>0</v>
      </c>
      <c r="J74" s="122"/>
      <c r="K74" s="122">
        <v>18</v>
      </c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</row>
    <row r="75" spans="1:29" ht="24.95" customHeight="1">
      <c r="A75" s="314">
        <v>1</v>
      </c>
      <c r="B75" s="314"/>
      <c r="C75" s="314"/>
      <c r="D75" s="314"/>
      <c r="E75" s="314"/>
      <c r="F75" s="314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314"/>
      <c r="T75" s="314"/>
      <c r="U75" s="314"/>
      <c r="V75" s="314"/>
      <c r="W75" s="314"/>
      <c r="X75" s="314"/>
      <c r="Y75" s="314"/>
      <c r="Z75" s="314"/>
      <c r="AA75" s="314"/>
      <c r="AB75" s="314"/>
      <c r="AC75" s="314"/>
    </row>
    <row r="76" spans="1:29" ht="19.5" customHeight="1">
      <c r="A76" s="132" t="s">
        <v>241</v>
      </c>
      <c r="B76" s="133">
        <v>5040</v>
      </c>
      <c r="C76" s="164">
        <f>(C48/C27)*100</f>
        <v>14.637904468412943</v>
      </c>
      <c r="D76" s="164">
        <f>(D48/D27)*100</f>
        <v>17.399267399267398</v>
      </c>
      <c r="E76" s="164">
        <f>(E48/E27)*100</f>
        <v>0.36101083032490977</v>
      </c>
      <c r="F76" s="164">
        <f>(F48/F27)*100</f>
        <v>-6.7829457364341081</v>
      </c>
      <c r="G76" s="164"/>
      <c r="H76" s="164"/>
      <c r="I76" s="164">
        <f>(I48/I27)*100</f>
        <v>0</v>
      </c>
      <c r="J76" s="164"/>
      <c r="K76" s="164">
        <v>4</v>
      </c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</row>
    <row r="77" spans="1:29" ht="20.100000000000001" customHeight="1">
      <c r="A77" s="132" t="s">
        <v>242</v>
      </c>
      <c r="B77" s="133">
        <v>5020</v>
      </c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4" t="s">
        <v>170</v>
      </c>
      <c r="AA77" s="14" t="s">
        <v>170</v>
      </c>
      <c r="AB77" s="14" t="s">
        <v>170</v>
      </c>
      <c r="AC77" s="14" t="s">
        <v>170</v>
      </c>
    </row>
    <row r="78" spans="1:29" ht="20.100000000000001" customHeight="1">
      <c r="A78" s="99" t="s">
        <v>127</v>
      </c>
      <c r="B78" s="7">
        <v>5040</v>
      </c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4" t="s">
        <v>170</v>
      </c>
      <c r="AA78" s="14" t="s">
        <v>170</v>
      </c>
      <c r="AB78" s="14" t="s">
        <v>170</v>
      </c>
      <c r="AC78" s="14" t="s">
        <v>170</v>
      </c>
    </row>
    <row r="79" spans="1:29" ht="20.100000000000001" customHeight="1">
      <c r="A79" s="134" t="s">
        <v>174</v>
      </c>
      <c r="B79" s="135">
        <v>5110</v>
      </c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4" t="s">
        <v>170</v>
      </c>
      <c r="AA79" s="14" t="s">
        <v>170</v>
      </c>
      <c r="AB79" s="14" t="s">
        <v>170</v>
      </c>
      <c r="AC79" s="14" t="s">
        <v>170</v>
      </c>
    </row>
    <row r="80" spans="1:29" ht="20.100000000000001" customHeight="1">
      <c r="A80" s="134" t="s">
        <v>243</v>
      </c>
      <c r="B80" s="135">
        <v>5220</v>
      </c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4" t="s">
        <v>170</v>
      </c>
      <c r="AA80" s="14" t="s">
        <v>170</v>
      </c>
      <c r="AB80" s="14" t="s">
        <v>170</v>
      </c>
      <c r="AC80" s="14" t="s">
        <v>170</v>
      </c>
    </row>
    <row r="81" spans="1:29" ht="24.95" customHeight="1">
      <c r="A81" s="302" t="s">
        <v>165</v>
      </c>
      <c r="B81" s="302"/>
      <c r="C81" s="302"/>
      <c r="D81" s="302"/>
      <c r="E81" s="302"/>
      <c r="F81" s="302"/>
      <c r="G81" s="302"/>
      <c r="H81" s="302"/>
      <c r="I81" s="302"/>
      <c r="J81" s="302"/>
      <c r="K81" s="302"/>
      <c r="L81" s="302"/>
      <c r="M81" s="302"/>
      <c r="N81" s="302"/>
      <c r="O81" s="302"/>
      <c r="P81" s="302"/>
      <c r="Q81" s="302"/>
      <c r="R81" s="302"/>
      <c r="S81" s="302"/>
      <c r="T81" s="302"/>
      <c r="U81" s="302"/>
      <c r="V81" s="302"/>
      <c r="W81" s="302"/>
      <c r="X81" s="302"/>
      <c r="Y81" s="302"/>
      <c r="Z81" s="302"/>
      <c r="AA81" s="302"/>
      <c r="AB81" s="302"/>
      <c r="AC81" s="302"/>
    </row>
    <row r="82" spans="1:29" ht="20.100000000000001" customHeight="1">
      <c r="A82" s="132" t="s">
        <v>244</v>
      </c>
      <c r="B82" s="133">
        <v>6000</v>
      </c>
      <c r="C82" s="170"/>
      <c r="D82" s="170"/>
      <c r="E82" s="170"/>
      <c r="F82" s="170"/>
      <c r="G82" s="170"/>
      <c r="H82" s="170"/>
      <c r="I82" s="170"/>
      <c r="J82" s="170"/>
      <c r="K82" s="170"/>
      <c r="L82" s="170">
        <v>109</v>
      </c>
      <c r="M82" s="170">
        <v>109</v>
      </c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4" t="s">
        <v>170</v>
      </c>
      <c r="AA82" s="14" t="s">
        <v>170</v>
      </c>
      <c r="AB82" s="14" t="s">
        <v>170</v>
      </c>
      <c r="AC82" s="14" t="s">
        <v>170</v>
      </c>
    </row>
    <row r="83" spans="1:29" ht="20.100000000000001" customHeight="1">
      <c r="A83" s="132" t="s">
        <v>349</v>
      </c>
      <c r="B83" s="133">
        <v>6001</v>
      </c>
      <c r="C83" s="127">
        <f>C84-C85</f>
        <v>200</v>
      </c>
      <c r="D83" s="127">
        <f>D84-D85</f>
        <v>260</v>
      </c>
      <c r="E83" s="127">
        <f>E84-E85</f>
        <v>240</v>
      </c>
      <c r="F83" s="127">
        <f>F84-F85</f>
        <v>240</v>
      </c>
      <c r="G83" s="127"/>
      <c r="H83" s="127"/>
      <c r="I83" s="127"/>
      <c r="J83" s="127">
        <v>233</v>
      </c>
      <c r="K83" s="127">
        <f>K84-K85</f>
        <v>242</v>
      </c>
      <c r="L83" s="127">
        <v>109</v>
      </c>
      <c r="M83" s="127">
        <v>109</v>
      </c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4" t="s">
        <v>170</v>
      </c>
      <c r="AA83" s="14" t="s">
        <v>170</v>
      </c>
      <c r="AB83" s="14" t="s">
        <v>170</v>
      </c>
      <c r="AC83" s="14" t="s">
        <v>170</v>
      </c>
    </row>
    <row r="84" spans="1:29" ht="20.100000000000001" customHeight="1">
      <c r="A84" s="132" t="s">
        <v>245</v>
      </c>
      <c r="B84" s="133">
        <v>6002</v>
      </c>
      <c r="C84" s="170">
        <v>401</v>
      </c>
      <c r="D84" s="170">
        <v>492</v>
      </c>
      <c r="E84" s="170">
        <v>488</v>
      </c>
      <c r="F84" s="170">
        <v>488</v>
      </c>
      <c r="G84" s="170"/>
      <c r="H84" s="170"/>
      <c r="I84" s="170"/>
      <c r="J84" s="170">
        <v>489.6</v>
      </c>
      <c r="K84" s="170">
        <v>523</v>
      </c>
      <c r="L84" s="170">
        <v>494</v>
      </c>
      <c r="M84" s="170">
        <v>494</v>
      </c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4" t="s">
        <v>170</v>
      </c>
      <c r="AA84" s="14" t="s">
        <v>170</v>
      </c>
      <c r="AB84" s="14" t="s">
        <v>170</v>
      </c>
      <c r="AC84" s="14" t="s">
        <v>170</v>
      </c>
    </row>
    <row r="85" spans="1:29" ht="20.100000000000001" customHeight="1">
      <c r="A85" s="132" t="s">
        <v>246</v>
      </c>
      <c r="B85" s="133">
        <v>6003</v>
      </c>
      <c r="C85" s="170">
        <v>201</v>
      </c>
      <c r="D85" s="170">
        <v>232</v>
      </c>
      <c r="E85" s="170">
        <v>248</v>
      </c>
      <c r="F85" s="170">
        <v>248</v>
      </c>
      <c r="G85" s="170"/>
      <c r="H85" s="170"/>
      <c r="I85" s="170"/>
      <c r="J85" s="170">
        <v>256.8</v>
      </c>
      <c r="K85" s="170">
        <v>281</v>
      </c>
      <c r="L85" s="170">
        <v>385</v>
      </c>
      <c r="M85" s="170">
        <v>385</v>
      </c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4" t="s">
        <v>170</v>
      </c>
      <c r="AA85" s="14" t="s">
        <v>170</v>
      </c>
      <c r="AB85" s="14" t="s">
        <v>170</v>
      </c>
      <c r="AC85" s="14" t="s">
        <v>170</v>
      </c>
    </row>
    <row r="86" spans="1:29" ht="20.100000000000001" customHeight="1">
      <c r="A86" s="99" t="s">
        <v>247</v>
      </c>
      <c r="B86" s="7">
        <v>6010</v>
      </c>
      <c r="C86" s="170"/>
      <c r="D86" s="170"/>
      <c r="E86" s="170"/>
      <c r="F86" s="170"/>
      <c r="G86" s="170"/>
      <c r="H86" s="170"/>
      <c r="I86" s="170"/>
      <c r="J86" s="170"/>
      <c r="K86" s="170"/>
      <c r="L86" s="170">
        <v>113</v>
      </c>
      <c r="M86" s="170">
        <v>113</v>
      </c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4" t="s">
        <v>170</v>
      </c>
      <c r="AA86" s="14" t="s">
        <v>170</v>
      </c>
      <c r="AB86" s="14" t="s">
        <v>170</v>
      </c>
      <c r="AC86" s="14" t="s">
        <v>170</v>
      </c>
    </row>
    <row r="87" spans="1:29" ht="20.100000000000001" customHeight="1">
      <c r="A87" s="99" t="s">
        <v>350</v>
      </c>
      <c r="B87" s="7">
        <v>6011</v>
      </c>
      <c r="C87" s="170"/>
      <c r="D87" s="170">
        <v>6</v>
      </c>
      <c r="E87" s="170">
        <v>4</v>
      </c>
      <c r="F87" s="170">
        <v>4</v>
      </c>
      <c r="G87" s="170"/>
      <c r="H87" s="170"/>
      <c r="I87" s="170"/>
      <c r="J87" s="170">
        <v>26.5</v>
      </c>
      <c r="K87" s="170">
        <v>10</v>
      </c>
      <c r="L87" s="170">
        <v>113</v>
      </c>
      <c r="M87" s="170">
        <v>113</v>
      </c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4" t="s">
        <v>170</v>
      </c>
      <c r="AA87" s="14" t="s">
        <v>170</v>
      </c>
      <c r="AB87" s="14" t="s">
        <v>170</v>
      </c>
      <c r="AC87" s="14" t="s">
        <v>170</v>
      </c>
    </row>
    <row r="88" spans="1:29" s="6" customFormat="1" ht="20.100000000000001" customHeight="1">
      <c r="A88" s="98" t="s">
        <v>191</v>
      </c>
      <c r="B88" s="7">
        <v>6020</v>
      </c>
      <c r="C88" s="170">
        <f>C83</f>
        <v>200</v>
      </c>
      <c r="D88" s="170">
        <f>D83+D87</f>
        <v>266</v>
      </c>
      <c r="E88" s="170">
        <f>E83+E87</f>
        <v>244</v>
      </c>
      <c r="F88" s="170">
        <f>F83+F87</f>
        <v>244</v>
      </c>
      <c r="G88" s="170"/>
      <c r="H88" s="170"/>
      <c r="I88" s="170"/>
      <c r="J88" s="170">
        <v>260</v>
      </c>
      <c r="K88" s="170">
        <f>K83+K87</f>
        <v>252</v>
      </c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4" t="s">
        <v>170</v>
      </c>
      <c r="AA88" s="14" t="s">
        <v>170</v>
      </c>
      <c r="AB88" s="14" t="s">
        <v>170</v>
      </c>
      <c r="AC88" s="14" t="s">
        <v>170</v>
      </c>
    </row>
    <row r="89" spans="1:29" ht="20.100000000000001" customHeight="1">
      <c r="A89" s="99" t="s">
        <v>138</v>
      </c>
      <c r="B89" s="7">
        <v>6030</v>
      </c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4" t="s">
        <v>170</v>
      </c>
      <c r="AA89" s="14" t="s">
        <v>170</v>
      </c>
      <c r="AB89" s="14" t="s">
        <v>170</v>
      </c>
      <c r="AC89" s="14" t="s">
        <v>170</v>
      </c>
    </row>
    <row r="90" spans="1:29" ht="20.100000000000001" customHeight="1">
      <c r="A90" s="99" t="s">
        <v>139</v>
      </c>
      <c r="B90" s="7">
        <v>6040</v>
      </c>
      <c r="C90" s="170">
        <v>59</v>
      </c>
      <c r="D90" s="170">
        <v>89</v>
      </c>
      <c r="E90" s="170">
        <v>89</v>
      </c>
      <c r="F90" s="170">
        <v>89</v>
      </c>
      <c r="G90" s="170"/>
      <c r="H90" s="170"/>
      <c r="I90" s="170"/>
      <c r="J90" s="170"/>
      <c r="K90" s="170">
        <v>66</v>
      </c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4" t="s">
        <v>170</v>
      </c>
      <c r="AA90" s="14" t="s">
        <v>170</v>
      </c>
      <c r="AB90" s="14" t="s">
        <v>170</v>
      </c>
      <c r="AC90" s="14" t="s">
        <v>170</v>
      </c>
    </row>
    <row r="91" spans="1:29" s="6" customFormat="1" ht="20.100000000000001" customHeight="1">
      <c r="A91" s="98" t="s">
        <v>190</v>
      </c>
      <c r="B91" s="7">
        <v>6050</v>
      </c>
      <c r="C91" s="160">
        <f>SUM(C89:C90)</f>
        <v>59</v>
      </c>
      <c r="D91" s="160">
        <f>SUM(D89:D90)</f>
        <v>89</v>
      </c>
      <c r="E91" s="160">
        <v>38</v>
      </c>
      <c r="F91" s="160">
        <v>37</v>
      </c>
      <c r="G91" s="160"/>
      <c r="H91" s="160"/>
      <c r="I91" s="160"/>
      <c r="J91" s="160">
        <v>100</v>
      </c>
      <c r="K91" s="160">
        <f>SUM(K89:K90)</f>
        <v>66</v>
      </c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4" t="s">
        <v>170</v>
      </c>
      <c r="AA91" s="14" t="s">
        <v>170</v>
      </c>
      <c r="AB91" s="14" t="s">
        <v>170</v>
      </c>
      <c r="AC91" s="14" t="s">
        <v>170</v>
      </c>
    </row>
    <row r="92" spans="1:29" ht="20.100000000000001" customHeight="1">
      <c r="A92" s="99" t="s">
        <v>351</v>
      </c>
      <c r="B92" s="7">
        <v>6060</v>
      </c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</row>
    <row r="93" spans="1:29" ht="20.100000000000001" customHeight="1">
      <c r="A93" s="99" t="s">
        <v>352</v>
      </c>
      <c r="B93" s="7">
        <v>6070</v>
      </c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4" t="s">
        <v>170</v>
      </c>
      <c r="AA93" s="14" t="s">
        <v>170</v>
      </c>
      <c r="AB93" s="14" t="s">
        <v>170</v>
      </c>
      <c r="AC93" s="14" t="s">
        <v>170</v>
      </c>
    </row>
    <row r="94" spans="1:29" s="6" customFormat="1" ht="20.100000000000001" customHeight="1">
      <c r="A94" s="98" t="s">
        <v>128</v>
      </c>
      <c r="B94" s="7">
        <v>6080</v>
      </c>
      <c r="C94" s="170">
        <v>154</v>
      </c>
      <c r="D94" s="170">
        <v>154</v>
      </c>
      <c r="E94" s="170">
        <v>154</v>
      </c>
      <c r="F94" s="170">
        <v>154</v>
      </c>
      <c r="G94" s="170"/>
      <c r="H94" s="170"/>
      <c r="I94" s="170"/>
      <c r="J94" s="170">
        <v>154</v>
      </c>
      <c r="K94" s="178">
        <v>154</v>
      </c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4" t="s">
        <v>170</v>
      </c>
      <c r="AA94" s="14" t="s">
        <v>170</v>
      </c>
      <c r="AB94" s="14" t="s">
        <v>170</v>
      </c>
      <c r="AC94" s="14" t="s">
        <v>170</v>
      </c>
    </row>
    <row r="95" spans="1:29" s="6" customFormat="1" ht="20.100000000000001" customHeight="1">
      <c r="A95" s="302" t="s">
        <v>248</v>
      </c>
      <c r="B95" s="302"/>
      <c r="C95" s="302"/>
      <c r="D95" s="302"/>
      <c r="E95" s="302"/>
      <c r="F95" s="302"/>
      <c r="G95" s="302"/>
      <c r="H95" s="302"/>
      <c r="I95" s="302"/>
      <c r="J95" s="302"/>
      <c r="K95" s="302"/>
      <c r="L95" s="302"/>
      <c r="M95" s="302"/>
      <c r="N95" s="302"/>
      <c r="O95" s="302"/>
      <c r="P95" s="302"/>
      <c r="Q95" s="302"/>
      <c r="R95" s="302"/>
      <c r="S95" s="302"/>
      <c r="T95" s="302"/>
      <c r="U95" s="302"/>
      <c r="V95" s="302"/>
      <c r="W95" s="302"/>
      <c r="X95" s="302"/>
      <c r="Y95" s="302"/>
      <c r="Z95" s="302"/>
      <c r="AA95" s="302"/>
      <c r="AB95" s="302"/>
      <c r="AC95" s="302"/>
    </row>
    <row r="96" spans="1:29" s="6" customFormat="1" ht="20.100000000000001" customHeight="1">
      <c r="A96" s="129" t="s">
        <v>322</v>
      </c>
      <c r="B96" s="136" t="s">
        <v>249</v>
      </c>
      <c r="C96" s="156">
        <f>SUM(C97:C99)</f>
        <v>0</v>
      </c>
      <c r="D96" s="156">
        <f>SUM(D97:D99)</f>
        <v>0</v>
      </c>
      <c r="E96" s="156">
        <f>SUM(E97:E99)</f>
        <v>0</v>
      </c>
      <c r="F96" s="156">
        <f>SUM(F97:F99)</f>
        <v>0</v>
      </c>
      <c r="G96" s="156"/>
      <c r="H96" s="156"/>
      <c r="I96" s="156">
        <f>SUM(I97:I99)</f>
        <v>0</v>
      </c>
      <c r="J96" s="156"/>
      <c r="K96" s="156">
        <f>SUM(K97:K99)</f>
        <v>0</v>
      </c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>
        <f>SUM(Z97:Z99)</f>
        <v>0</v>
      </c>
      <c r="AA96" s="156">
        <f>SUM(AA97:AA99)</f>
        <v>0</v>
      </c>
      <c r="AB96" s="156">
        <f>SUM(AB97:AB99)</f>
        <v>0</v>
      </c>
      <c r="AC96" s="156">
        <f>SUM(AC97:AC99)</f>
        <v>0</v>
      </c>
    </row>
    <row r="97" spans="1:29" s="6" customFormat="1" ht="20.100000000000001" customHeight="1">
      <c r="A97" s="99" t="s">
        <v>353</v>
      </c>
      <c r="B97" s="137" t="s">
        <v>250</v>
      </c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</row>
    <row r="98" spans="1:29" s="6" customFormat="1" ht="20.100000000000001" customHeight="1">
      <c r="A98" s="99" t="s">
        <v>354</v>
      </c>
      <c r="B98" s="137" t="s">
        <v>251</v>
      </c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</row>
    <row r="99" spans="1:29" s="6" customFormat="1" ht="20.100000000000001" customHeight="1">
      <c r="A99" s="99" t="s">
        <v>355</v>
      </c>
      <c r="B99" s="137" t="s">
        <v>252</v>
      </c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  <c r="AA99" s="170"/>
      <c r="AB99" s="170"/>
      <c r="AC99" s="170"/>
    </row>
    <row r="100" spans="1:29" s="6" customFormat="1" ht="20.100000000000001" customHeight="1">
      <c r="A100" s="98" t="s">
        <v>323</v>
      </c>
      <c r="B100" s="137" t="s">
        <v>253</v>
      </c>
      <c r="C100" s="156">
        <f>SUM(C101:C103)</f>
        <v>0</v>
      </c>
      <c r="D100" s="156">
        <f>SUM(D101:D103)</f>
        <v>0</v>
      </c>
      <c r="E100" s="156">
        <f>SUM(E101:E103)</f>
        <v>0</v>
      </c>
      <c r="F100" s="156">
        <f>SUM(F101:F103)</f>
        <v>0</v>
      </c>
      <c r="G100" s="156"/>
      <c r="H100" s="156"/>
      <c r="I100" s="156">
        <f>SUM(I101:I103)</f>
        <v>0</v>
      </c>
      <c r="J100" s="156"/>
      <c r="K100" s="156">
        <f>SUM(K101:K103)</f>
        <v>0</v>
      </c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>
        <f>SUM(Z101:Z103)</f>
        <v>0</v>
      </c>
      <c r="AA100" s="156">
        <f>SUM(AA101:AA103)</f>
        <v>0</v>
      </c>
      <c r="AB100" s="156">
        <f>SUM(AB101:AB103)</f>
        <v>0</v>
      </c>
      <c r="AC100" s="156">
        <f>SUM(AC101:AC103)</f>
        <v>0</v>
      </c>
    </row>
    <row r="101" spans="1:29" s="6" customFormat="1" ht="20.100000000000001" customHeight="1">
      <c r="A101" s="99" t="s">
        <v>353</v>
      </c>
      <c r="B101" s="137" t="s">
        <v>254</v>
      </c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  <c r="AA101" s="170"/>
      <c r="AB101" s="170"/>
      <c r="AC101" s="170"/>
    </row>
    <row r="102" spans="1:29" s="6" customFormat="1" ht="19.5" customHeight="1">
      <c r="A102" s="99" t="s">
        <v>354</v>
      </c>
      <c r="B102" s="137" t="s">
        <v>255</v>
      </c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</row>
    <row r="103" spans="1:29" ht="19.5" customHeight="1">
      <c r="A103" s="134" t="s">
        <v>355</v>
      </c>
      <c r="B103" s="138" t="s">
        <v>256</v>
      </c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  <c r="AA103" s="170"/>
      <c r="AB103" s="170"/>
      <c r="AC103" s="170"/>
    </row>
    <row r="104" spans="1:29">
      <c r="A104" s="302" t="s">
        <v>257</v>
      </c>
      <c r="B104" s="302"/>
      <c r="C104" s="302"/>
      <c r="D104" s="302"/>
      <c r="E104" s="302"/>
      <c r="F104" s="302"/>
      <c r="G104" s="302"/>
      <c r="H104" s="302"/>
      <c r="I104" s="302"/>
      <c r="J104" s="302"/>
      <c r="K104" s="302"/>
      <c r="L104" s="302"/>
      <c r="M104" s="302"/>
      <c r="N104" s="302"/>
      <c r="O104" s="302"/>
      <c r="P104" s="302"/>
      <c r="Q104" s="302"/>
      <c r="R104" s="302"/>
      <c r="S104" s="302"/>
      <c r="T104" s="302"/>
      <c r="U104" s="302"/>
      <c r="V104" s="302"/>
      <c r="W104" s="302"/>
      <c r="X104" s="302"/>
      <c r="Y104" s="302"/>
      <c r="Z104" s="302"/>
      <c r="AA104" s="302"/>
      <c r="AB104" s="302"/>
      <c r="AC104" s="302"/>
    </row>
    <row r="105" spans="1:29" s="29" customFormat="1" ht="56.25">
      <c r="A105" s="98" t="s">
        <v>313</v>
      </c>
      <c r="B105" s="137" t="s">
        <v>258</v>
      </c>
      <c r="C105" s="156">
        <f>SUM(C106:C108)</f>
        <v>22</v>
      </c>
      <c r="D105" s="156">
        <v>20</v>
      </c>
      <c r="E105" s="156">
        <v>20</v>
      </c>
      <c r="F105" s="156">
        <v>15</v>
      </c>
      <c r="G105" s="156"/>
      <c r="H105" s="156"/>
      <c r="I105" s="156"/>
      <c r="J105" s="156">
        <v>16</v>
      </c>
      <c r="K105" s="156">
        <v>16</v>
      </c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4" t="s">
        <v>170</v>
      </c>
      <c r="AA105" s="14" t="s">
        <v>170</v>
      </c>
      <c r="AB105" s="14" t="s">
        <v>170</v>
      </c>
      <c r="AC105" s="14" t="s">
        <v>170</v>
      </c>
    </row>
    <row r="106" spans="1:29" s="29" customFormat="1">
      <c r="A106" s="9" t="s">
        <v>186</v>
      </c>
      <c r="B106" s="137" t="s">
        <v>259</v>
      </c>
      <c r="C106" s="122">
        <v>1</v>
      </c>
      <c r="D106" s="122">
        <v>1</v>
      </c>
      <c r="E106" s="122">
        <v>1</v>
      </c>
      <c r="F106" s="122">
        <v>1</v>
      </c>
      <c r="G106" s="122"/>
      <c r="H106" s="122"/>
      <c r="I106" s="122"/>
      <c r="J106" s="122">
        <v>1</v>
      </c>
      <c r="K106" s="122">
        <v>1</v>
      </c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4" t="s">
        <v>170</v>
      </c>
      <c r="AA106" s="14" t="s">
        <v>170</v>
      </c>
      <c r="AB106" s="14" t="s">
        <v>170</v>
      </c>
      <c r="AC106" s="14" t="s">
        <v>170</v>
      </c>
    </row>
    <row r="107" spans="1:29" s="29" customFormat="1">
      <c r="A107" s="9" t="s">
        <v>195</v>
      </c>
      <c r="B107" s="137" t="s">
        <v>260</v>
      </c>
      <c r="C107" s="122">
        <v>3</v>
      </c>
      <c r="D107" s="122">
        <v>2</v>
      </c>
      <c r="E107" s="122">
        <v>2</v>
      </c>
      <c r="F107" s="122">
        <v>2</v>
      </c>
      <c r="G107" s="122"/>
      <c r="H107" s="122"/>
      <c r="I107" s="122"/>
      <c r="J107" s="122">
        <v>2</v>
      </c>
      <c r="K107" s="122">
        <v>2</v>
      </c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4" t="s">
        <v>170</v>
      </c>
      <c r="AA107" s="14" t="s">
        <v>170</v>
      </c>
      <c r="AB107" s="14" t="s">
        <v>170</v>
      </c>
      <c r="AC107" s="14" t="s">
        <v>170</v>
      </c>
    </row>
    <row r="108" spans="1:29" s="29" customFormat="1">
      <c r="A108" s="9" t="s">
        <v>187</v>
      </c>
      <c r="B108" s="137" t="s">
        <v>261</v>
      </c>
      <c r="C108" s="122">
        <v>18</v>
      </c>
      <c r="D108" s="122">
        <v>16</v>
      </c>
      <c r="E108" s="122">
        <v>13</v>
      </c>
      <c r="F108" s="122">
        <v>12</v>
      </c>
      <c r="G108" s="122"/>
      <c r="H108" s="122"/>
      <c r="I108" s="122"/>
      <c r="J108" s="122">
        <v>13</v>
      </c>
      <c r="K108" s="122">
        <v>13</v>
      </c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4" t="s">
        <v>170</v>
      </c>
      <c r="AA108" s="14" t="s">
        <v>170</v>
      </c>
      <c r="AB108" s="14" t="s">
        <v>170</v>
      </c>
      <c r="AC108" s="14" t="s">
        <v>170</v>
      </c>
    </row>
    <row r="109" spans="1:29" s="29" customFormat="1">
      <c r="A109" s="98" t="s">
        <v>5</v>
      </c>
      <c r="B109" s="137" t="s">
        <v>262</v>
      </c>
      <c r="C109" s="156">
        <v>510.6</v>
      </c>
      <c r="D109" s="156">
        <v>490</v>
      </c>
      <c r="E109" s="156">
        <v>259</v>
      </c>
      <c r="F109" s="156">
        <v>340</v>
      </c>
      <c r="G109" s="156"/>
      <c r="H109" s="156"/>
      <c r="I109" s="156"/>
      <c r="J109" s="156">
        <v>698</v>
      </c>
      <c r="K109" s="156">
        <v>660</v>
      </c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4" t="s">
        <v>170</v>
      </c>
      <c r="AA109" s="14" t="s">
        <v>170</v>
      </c>
      <c r="AB109" s="14" t="s">
        <v>170</v>
      </c>
      <c r="AC109" s="14" t="s">
        <v>170</v>
      </c>
    </row>
    <row r="110" spans="1:29" s="29" customFormat="1" ht="37.5">
      <c r="A110" s="98" t="s">
        <v>356</v>
      </c>
      <c r="B110" s="137" t="s">
        <v>263</v>
      </c>
      <c r="C110" s="166">
        <v>1.9</v>
      </c>
      <c r="D110" s="166">
        <v>2</v>
      </c>
      <c r="E110" s="166">
        <v>2</v>
      </c>
      <c r="F110" s="166">
        <v>3.8</v>
      </c>
      <c r="G110" s="166"/>
      <c r="H110" s="166"/>
      <c r="I110" s="166"/>
      <c r="J110" s="166">
        <v>3.2</v>
      </c>
      <c r="K110" s="166">
        <v>3.6</v>
      </c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  <c r="V110" s="166"/>
      <c r="W110" s="166"/>
      <c r="X110" s="166"/>
      <c r="Y110" s="166"/>
      <c r="Z110" s="14" t="s">
        <v>170</v>
      </c>
      <c r="AA110" s="14" t="s">
        <v>170</v>
      </c>
      <c r="AB110" s="14" t="s">
        <v>170</v>
      </c>
      <c r="AC110" s="14" t="s">
        <v>170</v>
      </c>
    </row>
    <row r="111" spans="1:29" s="29" customFormat="1">
      <c r="A111" s="9" t="s">
        <v>186</v>
      </c>
      <c r="B111" s="137" t="s">
        <v>264</v>
      </c>
      <c r="C111" s="165">
        <v>6</v>
      </c>
      <c r="D111" s="165">
        <v>6</v>
      </c>
      <c r="E111" s="165">
        <v>6</v>
      </c>
      <c r="F111" s="165">
        <v>7</v>
      </c>
      <c r="G111" s="165"/>
      <c r="H111" s="165"/>
      <c r="I111" s="165"/>
      <c r="J111" s="165">
        <v>8.1999999999999993</v>
      </c>
      <c r="K111" s="165">
        <v>8.5</v>
      </c>
      <c r="L111" s="165"/>
      <c r="M111" s="165"/>
      <c r="N111" s="165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5"/>
      <c r="Z111" s="14" t="s">
        <v>170</v>
      </c>
      <c r="AA111" s="14" t="s">
        <v>170</v>
      </c>
      <c r="AB111" s="14" t="s">
        <v>170</v>
      </c>
      <c r="AC111" s="14" t="s">
        <v>170</v>
      </c>
    </row>
    <row r="112" spans="1:29" s="29" customFormat="1">
      <c r="A112" s="9" t="s">
        <v>195</v>
      </c>
      <c r="B112" s="137" t="s">
        <v>265</v>
      </c>
      <c r="C112" s="165">
        <v>4.5</v>
      </c>
      <c r="D112" s="165">
        <v>4</v>
      </c>
      <c r="E112" s="165">
        <v>4</v>
      </c>
      <c r="F112" s="165">
        <v>4</v>
      </c>
      <c r="G112" s="165"/>
      <c r="H112" s="165"/>
      <c r="I112" s="165">
        <v>4</v>
      </c>
      <c r="J112" s="165">
        <v>4.5</v>
      </c>
      <c r="K112" s="165">
        <v>4.75</v>
      </c>
      <c r="L112" s="165"/>
      <c r="M112" s="165"/>
      <c r="N112" s="165"/>
      <c r="O112" s="165"/>
      <c r="P112" s="165"/>
      <c r="Q112" s="165"/>
      <c r="R112" s="165"/>
      <c r="S112" s="165"/>
      <c r="T112" s="165"/>
      <c r="U112" s="165"/>
      <c r="V112" s="165"/>
      <c r="W112" s="165"/>
      <c r="X112" s="165"/>
      <c r="Y112" s="165"/>
      <c r="Z112" s="14" t="s">
        <v>170</v>
      </c>
      <c r="AA112" s="14" t="s">
        <v>170</v>
      </c>
      <c r="AB112" s="14" t="s">
        <v>170</v>
      </c>
      <c r="AC112" s="14" t="s">
        <v>170</v>
      </c>
    </row>
    <row r="113" spans="1:29" s="29" customFormat="1">
      <c r="A113" s="9" t="s">
        <v>187</v>
      </c>
      <c r="B113" s="137" t="s">
        <v>266</v>
      </c>
      <c r="C113" s="165">
        <v>1.6</v>
      </c>
      <c r="D113" s="165">
        <v>1.8</v>
      </c>
      <c r="E113" s="165">
        <v>2.1</v>
      </c>
      <c r="F113" s="165">
        <v>3.4</v>
      </c>
      <c r="G113" s="165"/>
      <c r="H113" s="165"/>
      <c r="I113" s="165">
        <v>1.8</v>
      </c>
      <c r="J113" s="165">
        <v>3.1</v>
      </c>
      <c r="K113" s="165">
        <v>3.1</v>
      </c>
      <c r="L113" s="165"/>
      <c r="M113" s="165"/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14" t="s">
        <v>170</v>
      </c>
      <c r="AA113" s="14" t="s">
        <v>170</v>
      </c>
      <c r="AB113" s="14" t="s">
        <v>170</v>
      </c>
      <c r="AC113" s="14" t="s">
        <v>170</v>
      </c>
    </row>
    <row r="114" spans="1:29" s="29" customFormat="1">
      <c r="A114" s="77"/>
      <c r="C114" s="65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36"/>
      <c r="AA114" s="36"/>
      <c r="AB114" s="36"/>
      <c r="AC114" s="36"/>
    </row>
    <row r="115" spans="1:29" s="29" customFormat="1">
      <c r="A115" s="77"/>
      <c r="C115" s="65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36"/>
      <c r="AA115" s="36"/>
      <c r="AB115" s="36"/>
      <c r="AC115" s="36"/>
    </row>
    <row r="116" spans="1:29" s="29" customFormat="1">
      <c r="A116" s="282"/>
      <c r="B116" s="1"/>
      <c r="C116" s="299"/>
      <c r="D116" s="299"/>
      <c r="E116" s="299"/>
      <c r="F116" s="299"/>
      <c r="G116" s="299"/>
      <c r="H116" s="299"/>
      <c r="I116" s="300"/>
      <c r="J116" s="300"/>
      <c r="K116" s="300"/>
      <c r="L116" s="300"/>
      <c r="M116" s="300"/>
      <c r="N116" s="300"/>
      <c r="O116" s="300"/>
      <c r="P116" s="300"/>
      <c r="Q116" s="249"/>
      <c r="R116" s="249"/>
      <c r="S116" s="214"/>
      <c r="T116" s="214"/>
      <c r="U116" s="200"/>
      <c r="V116" s="200"/>
      <c r="W116" s="200"/>
      <c r="X116" s="200"/>
      <c r="Y116" s="200"/>
      <c r="Z116" s="16"/>
      <c r="AA116" s="301"/>
      <c r="AB116" s="301"/>
      <c r="AC116" s="301"/>
    </row>
    <row r="117" spans="1:29" s="29" customFormat="1">
      <c r="A117" s="281"/>
      <c r="B117" s="3"/>
      <c r="C117" s="297"/>
      <c r="D117" s="297"/>
      <c r="E117" s="297"/>
      <c r="F117" s="297"/>
      <c r="G117" s="297"/>
      <c r="H117" s="297"/>
      <c r="I117" s="297"/>
      <c r="J117" s="297"/>
      <c r="K117" s="297"/>
      <c r="L117" s="297"/>
      <c r="M117" s="297"/>
      <c r="N117" s="297"/>
      <c r="O117" s="297"/>
      <c r="P117" s="297"/>
      <c r="Q117" s="241"/>
      <c r="R117" s="241"/>
      <c r="S117" s="212"/>
      <c r="T117" s="212"/>
      <c r="Z117" s="31"/>
      <c r="AA117" s="298"/>
      <c r="AB117" s="298"/>
      <c r="AC117" s="298"/>
    </row>
    <row r="118" spans="1:29" s="29" customFormat="1">
      <c r="A118" s="60"/>
      <c r="Q118" s="241"/>
      <c r="R118" s="241"/>
      <c r="S118" s="212"/>
      <c r="T118" s="212"/>
      <c r="Z118" s="3"/>
      <c r="AA118" s="3"/>
      <c r="AB118" s="3"/>
      <c r="AC118" s="3"/>
    </row>
    <row r="119" spans="1:29" s="29" customFormat="1">
      <c r="A119" s="60"/>
      <c r="Q119" s="241"/>
      <c r="R119" s="241"/>
      <c r="S119" s="212"/>
      <c r="T119" s="212"/>
      <c r="Z119" s="3"/>
      <c r="AA119" s="3"/>
      <c r="AB119" s="3"/>
      <c r="AC119" s="3"/>
    </row>
    <row r="120" spans="1:29" s="29" customFormat="1">
      <c r="A120" s="60"/>
      <c r="Q120" s="241"/>
      <c r="R120" s="241"/>
      <c r="S120" s="212"/>
      <c r="T120" s="212"/>
      <c r="Z120" s="3"/>
      <c r="AA120" s="3"/>
      <c r="AB120" s="3"/>
      <c r="AC120" s="3"/>
    </row>
    <row r="121" spans="1:29" s="29" customFormat="1">
      <c r="A121" s="60"/>
      <c r="Q121" s="241"/>
      <c r="R121" s="241"/>
      <c r="S121" s="212"/>
      <c r="T121" s="212"/>
      <c r="Z121" s="3"/>
      <c r="AA121" s="3"/>
      <c r="AB121" s="3"/>
      <c r="AC121" s="3"/>
    </row>
    <row r="122" spans="1:29" s="29" customFormat="1">
      <c r="A122" s="60"/>
      <c r="Q122" s="241"/>
      <c r="R122" s="241"/>
      <c r="S122" s="212"/>
      <c r="T122" s="212"/>
      <c r="Z122" s="3"/>
      <c r="AA122" s="3"/>
      <c r="AB122" s="3"/>
      <c r="AC122" s="3"/>
    </row>
    <row r="123" spans="1:29" s="29" customFormat="1">
      <c r="A123" s="60"/>
      <c r="Q123" s="241"/>
      <c r="R123" s="241"/>
      <c r="S123" s="212"/>
      <c r="T123" s="212"/>
      <c r="Z123" s="3"/>
      <c r="AA123" s="3"/>
      <c r="AB123" s="3"/>
      <c r="AC123" s="3"/>
    </row>
    <row r="124" spans="1:29" s="29" customFormat="1">
      <c r="A124" s="60"/>
      <c r="Q124" s="241"/>
      <c r="R124" s="241"/>
      <c r="S124" s="212"/>
      <c r="T124" s="212"/>
      <c r="Z124" s="3"/>
      <c r="AA124" s="3"/>
      <c r="AB124" s="3"/>
      <c r="AC124" s="3"/>
    </row>
    <row r="125" spans="1:29" s="29" customFormat="1">
      <c r="A125" s="60"/>
      <c r="Q125" s="241"/>
      <c r="R125" s="241"/>
      <c r="S125" s="212"/>
      <c r="T125" s="212"/>
      <c r="Z125" s="3"/>
      <c r="AA125" s="3"/>
      <c r="AB125" s="3"/>
      <c r="AC125" s="3"/>
    </row>
    <row r="126" spans="1:29" s="29" customFormat="1">
      <c r="A126" s="60"/>
      <c r="Q126" s="241"/>
      <c r="R126" s="241"/>
      <c r="S126" s="212"/>
      <c r="T126" s="212"/>
      <c r="Z126" s="3"/>
      <c r="AA126" s="3"/>
      <c r="AB126" s="3"/>
      <c r="AC126" s="3"/>
    </row>
    <row r="127" spans="1:29" s="29" customFormat="1">
      <c r="A127" s="60"/>
      <c r="Q127" s="241"/>
      <c r="R127" s="241"/>
      <c r="S127" s="212"/>
      <c r="T127" s="212"/>
      <c r="Z127" s="3"/>
      <c r="AA127" s="3"/>
      <c r="AB127" s="3"/>
      <c r="AC127" s="3"/>
    </row>
    <row r="128" spans="1:29" s="29" customFormat="1">
      <c r="A128" s="60"/>
      <c r="Q128" s="241"/>
      <c r="R128" s="241"/>
      <c r="S128" s="212"/>
      <c r="T128" s="212"/>
      <c r="Z128" s="3"/>
      <c r="AA128" s="3"/>
      <c r="AB128" s="3"/>
      <c r="AC128" s="3"/>
    </row>
    <row r="129" spans="1:29" s="29" customFormat="1">
      <c r="A129" s="60"/>
      <c r="Q129" s="241"/>
      <c r="R129" s="241"/>
      <c r="S129" s="212"/>
      <c r="T129" s="212"/>
      <c r="Z129" s="3"/>
      <c r="AA129" s="3"/>
      <c r="AB129" s="3"/>
      <c r="AC129" s="3"/>
    </row>
    <row r="130" spans="1:29" s="29" customFormat="1">
      <c r="A130" s="60"/>
      <c r="Q130" s="241"/>
      <c r="R130" s="241"/>
      <c r="S130" s="212"/>
      <c r="T130" s="212"/>
      <c r="Z130" s="3"/>
      <c r="AA130" s="3"/>
      <c r="AB130" s="3"/>
      <c r="AC130" s="3"/>
    </row>
    <row r="131" spans="1:29" s="29" customFormat="1">
      <c r="A131" s="60"/>
      <c r="Q131" s="241"/>
      <c r="R131" s="241"/>
      <c r="S131" s="212"/>
      <c r="T131" s="212"/>
      <c r="Z131" s="3"/>
      <c r="AA131" s="3"/>
      <c r="AB131" s="3"/>
      <c r="AC131" s="3"/>
    </row>
    <row r="132" spans="1:29" s="29" customFormat="1">
      <c r="A132" s="60"/>
      <c r="Q132" s="241"/>
      <c r="R132" s="241"/>
      <c r="S132" s="212"/>
      <c r="T132" s="212"/>
      <c r="Z132" s="3"/>
      <c r="AA132" s="3"/>
      <c r="AB132" s="3"/>
      <c r="AC132" s="3"/>
    </row>
    <row r="133" spans="1:29" s="29" customFormat="1">
      <c r="A133" s="60"/>
      <c r="Q133" s="241"/>
      <c r="R133" s="241"/>
      <c r="S133" s="212"/>
      <c r="T133" s="212"/>
      <c r="Z133" s="3"/>
      <c r="AA133" s="3"/>
      <c r="AB133" s="3"/>
      <c r="AC133" s="3"/>
    </row>
    <row r="134" spans="1:29" s="29" customFormat="1">
      <c r="A134" s="60"/>
      <c r="Q134" s="241"/>
      <c r="R134" s="241"/>
      <c r="S134" s="212"/>
      <c r="T134" s="212"/>
      <c r="Z134" s="3"/>
      <c r="AA134" s="3"/>
      <c r="AB134" s="3"/>
      <c r="AC134" s="3"/>
    </row>
    <row r="135" spans="1:29" s="29" customFormat="1">
      <c r="A135" s="60"/>
      <c r="Q135" s="241"/>
      <c r="R135" s="241"/>
      <c r="S135" s="212"/>
      <c r="T135" s="212"/>
      <c r="Z135" s="3"/>
      <c r="AA135" s="3"/>
      <c r="AB135" s="3"/>
      <c r="AC135" s="3"/>
    </row>
    <row r="136" spans="1:29" s="29" customFormat="1">
      <c r="A136" s="60"/>
      <c r="Q136" s="241"/>
      <c r="R136" s="241"/>
      <c r="S136" s="212"/>
      <c r="T136" s="212"/>
      <c r="Z136" s="3"/>
      <c r="AA136" s="3"/>
      <c r="AB136" s="3"/>
      <c r="AC136" s="3"/>
    </row>
    <row r="137" spans="1:29" s="29" customFormat="1">
      <c r="A137" s="60"/>
      <c r="Q137" s="241"/>
      <c r="R137" s="241"/>
      <c r="S137" s="212"/>
      <c r="T137" s="212"/>
      <c r="Z137" s="3"/>
      <c r="AA137" s="3"/>
      <c r="AB137" s="3"/>
      <c r="AC137" s="3"/>
    </row>
    <row r="138" spans="1:29" s="29" customFormat="1">
      <c r="A138" s="60"/>
      <c r="Q138" s="241"/>
      <c r="R138" s="241"/>
      <c r="S138" s="212"/>
      <c r="T138" s="212"/>
      <c r="Z138" s="3"/>
      <c r="AA138" s="3"/>
      <c r="AB138" s="3"/>
      <c r="AC138" s="3"/>
    </row>
    <row r="139" spans="1:29" s="29" customFormat="1">
      <c r="A139" s="60"/>
      <c r="Q139" s="241"/>
      <c r="R139" s="241"/>
      <c r="S139" s="212"/>
      <c r="T139" s="212"/>
      <c r="Z139" s="3"/>
      <c r="AA139" s="3"/>
      <c r="AB139" s="3"/>
      <c r="AC139" s="3"/>
    </row>
    <row r="140" spans="1:29" s="29" customFormat="1">
      <c r="A140" s="60"/>
      <c r="Q140" s="241"/>
      <c r="R140" s="241"/>
      <c r="S140" s="212"/>
      <c r="T140" s="212"/>
      <c r="Z140" s="3"/>
      <c r="AA140" s="3"/>
      <c r="AB140" s="3"/>
      <c r="AC140" s="3"/>
    </row>
    <row r="141" spans="1:29" s="29" customFormat="1">
      <c r="A141" s="60"/>
      <c r="Q141" s="241"/>
      <c r="R141" s="241"/>
      <c r="S141" s="212"/>
      <c r="T141" s="212"/>
      <c r="Z141" s="3"/>
      <c r="AA141" s="3"/>
      <c r="AB141" s="3"/>
      <c r="AC141" s="3"/>
    </row>
    <row r="142" spans="1:29" s="29" customFormat="1">
      <c r="A142" s="60"/>
      <c r="Q142" s="241"/>
      <c r="R142" s="241"/>
      <c r="S142" s="212"/>
      <c r="T142" s="212"/>
      <c r="Z142" s="3"/>
      <c r="AA142" s="3"/>
      <c r="AB142" s="3"/>
      <c r="AC142" s="3"/>
    </row>
    <row r="143" spans="1:29" s="29" customFormat="1">
      <c r="A143" s="60"/>
      <c r="Q143" s="241"/>
      <c r="R143" s="241"/>
      <c r="S143" s="212"/>
      <c r="T143" s="212"/>
      <c r="Z143" s="3"/>
      <c r="AA143" s="3"/>
      <c r="AB143" s="3"/>
      <c r="AC143" s="3"/>
    </row>
    <row r="144" spans="1:29" s="29" customFormat="1">
      <c r="A144" s="60"/>
      <c r="Q144" s="241"/>
      <c r="R144" s="241"/>
      <c r="S144" s="212"/>
      <c r="T144" s="212"/>
      <c r="Z144" s="3"/>
      <c r="AA144" s="3"/>
      <c r="AB144" s="3"/>
      <c r="AC144" s="3"/>
    </row>
    <row r="145" spans="1:29" s="29" customFormat="1">
      <c r="A145" s="60"/>
      <c r="Q145" s="241"/>
      <c r="R145" s="241"/>
      <c r="S145" s="212"/>
      <c r="T145" s="212"/>
      <c r="Z145" s="3"/>
      <c r="AA145" s="3"/>
      <c r="AB145" s="3"/>
      <c r="AC145" s="3"/>
    </row>
    <row r="146" spans="1:29" s="29" customFormat="1">
      <c r="A146" s="60"/>
      <c r="Q146" s="241"/>
      <c r="R146" s="241"/>
      <c r="S146" s="212"/>
      <c r="T146" s="212"/>
      <c r="Z146" s="3"/>
      <c r="AA146" s="3"/>
      <c r="AB146" s="3"/>
      <c r="AC146" s="3"/>
    </row>
    <row r="147" spans="1:29" s="29" customFormat="1">
      <c r="A147" s="60"/>
      <c r="Q147" s="241"/>
      <c r="R147" s="241"/>
      <c r="S147" s="212"/>
      <c r="T147" s="212"/>
      <c r="Z147" s="3"/>
      <c r="AA147" s="3"/>
      <c r="AB147" s="3"/>
      <c r="AC147" s="3"/>
    </row>
    <row r="148" spans="1:29" s="29" customFormat="1">
      <c r="A148" s="60"/>
      <c r="Q148" s="241"/>
      <c r="R148" s="241"/>
      <c r="S148" s="212"/>
      <c r="T148" s="212"/>
      <c r="Z148" s="3"/>
      <c r="AA148" s="3"/>
      <c r="AB148" s="3"/>
      <c r="AC148" s="3"/>
    </row>
    <row r="149" spans="1:29" s="29" customFormat="1">
      <c r="A149" s="60"/>
      <c r="Q149" s="241"/>
      <c r="R149" s="241"/>
      <c r="S149" s="212"/>
      <c r="T149" s="212"/>
      <c r="Z149" s="3"/>
      <c r="AA149" s="3"/>
      <c r="AB149" s="3"/>
      <c r="AC149" s="3"/>
    </row>
    <row r="150" spans="1:29" s="29" customFormat="1">
      <c r="A150" s="60"/>
      <c r="Q150" s="241"/>
      <c r="R150" s="241"/>
      <c r="S150" s="212"/>
      <c r="T150" s="212"/>
      <c r="Z150" s="3"/>
      <c r="AA150" s="3"/>
      <c r="AB150" s="3"/>
      <c r="AC150" s="3"/>
    </row>
    <row r="151" spans="1:29" s="29" customFormat="1">
      <c r="A151" s="60"/>
      <c r="Q151" s="241"/>
      <c r="R151" s="241"/>
      <c r="S151" s="212"/>
      <c r="T151" s="212"/>
      <c r="Z151" s="3"/>
      <c r="AA151" s="3"/>
      <c r="AB151" s="3"/>
      <c r="AC151" s="3"/>
    </row>
    <row r="152" spans="1:29" s="29" customFormat="1">
      <c r="A152" s="60"/>
      <c r="Q152" s="241"/>
      <c r="R152" s="241"/>
      <c r="S152" s="212"/>
      <c r="T152" s="212"/>
      <c r="Z152" s="3"/>
      <c r="AA152" s="3"/>
      <c r="AB152" s="3"/>
      <c r="AC152" s="3"/>
    </row>
    <row r="153" spans="1:29" s="29" customFormat="1">
      <c r="A153" s="60"/>
      <c r="Q153" s="241"/>
      <c r="R153" s="241"/>
      <c r="S153" s="212"/>
      <c r="T153" s="212"/>
      <c r="Z153" s="3"/>
      <c r="AA153" s="3"/>
      <c r="AB153" s="3"/>
      <c r="AC153" s="3"/>
    </row>
    <row r="154" spans="1:29" s="29" customFormat="1">
      <c r="A154" s="60"/>
      <c r="Q154" s="241"/>
      <c r="R154" s="241"/>
      <c r="S154" s="212"/>
      <c r="T154" s="212"/>
      <c r="Z154" s="3"/>
      <c r="AA154" s="3"/>
      <c r="AB154" s="3"/>
      <c r="AC154" s="3"/>
    </row>
    <row r="155" spans="1:29" s="29" customFormat="1">
      <c r="A155" s="60"/>
      <c r="Q155" s="241"/>
      <c r="R155" s="241"/>
      <c r="S155" s="212"/>
      <c r="T155" s="212"/>
      <c r="Z155" s="3"/>
      <c r="AA155" s="3"/>
      <c r="AB155" s="3"/>
      <c r="AC155" s="3"/>
    </row>
    <row r="156" spans="1:29" s="29" customFormat="1">
      <c r="A156" s="60"/>
      <c r="Q156" s="241"/>
      <c r="R156" s="241"/>
      <c r="S156" s="212"/>
      <c r="T156" s="212"/>
      <c r="Z156" s="3"/>
      <c r="AA156" s="3"/>
      <c r="AB156" s="3"/>
      <c r="AC156" s="3"/>
    </row>
    <row r="157" spans="1:29" s="29" customFormat="1">
      <c r="A157" s="60"/>
      <c r="Q157" s="241"/>
      <c r="R157" s="241"/>
      <c r="S157" s="212"/>
      <c r="T157" s="212"/>
      <c r="Z157" s="3"/>
      <c r="AA157" s="3"/>
      <c r="AB157" s="3"/>
      <c r="AC157" s="3"/>
    </row>
    <row r="158" spans="1:29" s="29" customFormat="1">
      <c r="A158" s="60"/>
      <c r="Q158" s="241"/>
      <c r="R158" s="241"/>
      <c r="S158" s="212"/>
      <c r="T158" s="212"/>
      <c r="Z158" s="3"/>
      <c r="AA158" s="3"/>
      <c r="AB158" s="3"/>
      <c r="AC158" s="3"/>
    </row>
    <row r="159" spans="1:29" s="29" customFormat="1">
      <c r="A159" s="60"/>
      <c r="Q159" s="241"/>
      <c r="R159" s="241"/>
      <c r="S159" s="212"/>
      <c r="T159" s="212"/>
      <c r="Z159" s="3"/>
      <c r="AA159" s="3"/>
      <c r="AB159" s="3"/>
      <c r="AC159" s="3"/>
    </row>
    <row r="160" spans="1:29" s="29" customFormat="1">
      <c r="A160" s="60"/>
      <c r="Q160" s="241"/>
      <c r="R160" s="241"/>
      <c r="S160" s="212"/>
      <c r="T160" s="212"/>
      <c r="Z160" s="3"/>
      <c r="AA160" s="3"/>
      <c r="AB160" s="3"/>
      <c r="AC160" s="3"/>
    </row>
    <row r="161" spans="1:29" s="29" customFormat="1">
      <c r="A161" s="60"/>
      <c r="Q161" s="241"/>
      <c r="R161" s="241"/>
      <c r="S161" s="212"/>
      <c r="T161" s="212"/>
      <c r="Z161" s="3"/>
      <c r="AA161" s="3"/>
      <c r="AB161" s="3"/>
      <c r="AC161" s="3"/>
    </row>
    <row r="162" spans="1:29" s="29" customFormat="1">
      <c r="A162" s="60"/>
      <c r="Q162" s="241"/>
      <c r="R162" s="241"/>
      <c r="S162" s="212"/>
      <c r="T162" s="212"/>
      <c r="Z162" s="3"/>
      <c r="AA162" s="3"/>
      <c r="AB162" s="3"/>
      <c r="AC162" s="3"/>
    </row>
    <row r="163" spans="1:29" s="29" customFormat="1">
      <c r="A163" s="60"/>
      <c r="Q163" s="241"/>
      <c r="R163" s="241"/>
      <c r="S163" s="212"/>
      <c r="T163" s="212"/>
      <c r="Z163" s="3"/>
      <c r="AA163" s="3"/>
      <c r="AB163" s="3"/>
      <c r="AC163" s="3"/>
    </row>
    <row r="164" spans="1:29" s="29" customFormat="1">
      <c r="A164" s="60"/>
      <c r="Q164" s="241"/>
      <c r="R164" s="241"/>
      <c r="S164" s="212"/>
      <c r="T164" s="212"/>
      <c r="Z164" s="3"/>
      <c r="AA164" s="3"/>
      <c r="AB164" s="3"/>
      <c r="AC164" s="3"/>
    </row>
    <row r="165" spans="1:29" s="29" customFormat="1">
      <c r="A165" s="60"/>
      <c r="Q165" s="241"/>
      <c r="R165" s="241"/>
      <c r="S165" s="212"/>
      <c r="T165" s="212"/>
      <c r="Z165" s="3"/>
      <c r="AA165" s="3"/>
      <c r="AB165" s="3"/>
      <c r="AC165" s="3"/>
    </row>
    <row r="166" spans="1:29" s="29" customFormat="1">
      <c r="A166" s="60"/>
      <c r="Q166" s="241"/>
      <c r="R166" s="241"/>
      <c r="S166" s="212"/>
      <c r="T166" s="212"/>
      <c r="Z166" s="3"/>
      <c r="AA166" s="3"/>
      <c r="AB166" s="3"/>
      <c r="AC166" s="3"/>
    </row>
    <row r="167" spans="1:29" s="29" customFormat="1">
      <c r="A167" s="60"/>
      <c r="Q167" s="241"/>
      <c r="R167" s="241"/>
      <c r="S167" s="212"/>
      <c r="T167" s="212"/>
      <c r="Z167" s="3"/>
      <c r="AA167" s="3"/>
      <c r="AB167" s="3"/>
      <c r="AC167" s="3"/>
    </row>
    <row r="168" spans="1:29" s="29" customFormat="1">
      <c r="A168" s="60"/>
      <c r="Q168" s="241"/>
      <c r="R168" s="241"/>
      <c r="S168" s="212"/>
      <c r="T168" s="212"/>
      <c r="Z168" s="3"/>
      <c r="AA168" s="3"/>
      <c r="AB168" s="3"/>
      <c r="AC168" s="3"/>
    </row>
    <row r="169" spans="1:29" s="29" customFormat="1">
      <c r="A169" s="60"/>
      <c r="Q169" s="241"/>
      <c r="R169" s="241"/>
      <c r="S169" s="212"/>
      <c r="T169" s="212"/>
      <c r="Z169" s="3"/>
      <c r="AA169" s="3"/>
      <c r="AB169" s="3"/>
      <c r="AC169" s="3"/>
    </row>
    <row r="170" spans="1:29" s="29" customFormat="1">
      <c r="A170" s="60"/>
      <c r="Q170" s="241"/>
      <c r="R170" s="241"/>
      <c r="S170" s="212"/>
      <c r="T170" s="212"/>
      <c r="Z170" s="3"/>
      <c r="AA170" s="3"/>
      <c r="AB170" s="3"/>
      <c r="AC170" s="3"/>
    </row>
    <row r="171" spans="1:29" s="29" customFormat="1">
      <c r="A171" s="60"/>
      <c r="Q171" s="241"/>
      <c r="R171" s="241"/>
      <c r="S171" s="212"/>
      <c r="T171" s="212"/>
      <c r="Z171" s="3"/>
      <c r="AA171" s="3"/>
      <c r="AB171" s="3"/>
      <c r="AC171" s="3"/>
    </row>
    <row r="172" spans="1:29" s="29" customFormat="1">
      <c r="A172" s="60"/>
      <c r="Q172" s="241"/>
      <c r="R172" s="241"/>
      <c r="S172" s="212"/>
      <c r="T172" s="212"/>
      <c r="Z172" s="3"/>
      <c r="AA172" s="3"/>
      <c r="AB172" s="3"/>
      <c r="AC172" s="3"/>
    </row>
    <row r="173" spans="1:29" s="29" customFormat="1">
      <c r="A173" s="60"/>
      <c r="Q173" s="241"/>
      <c r="R173" s="241"/>
      <c r="S173" s="212"/>
      <c r="T173" s="212"/>
      <c r="Z173" s="3"/>
      <c r="AA173" s="3"/>
      <c r="AB173" s="3"/>
      <c r="AC173" s="3"/>
    </row>
    <row r="174" spans="1:29" s="29" customFormat="1">
      <c r="A174" s="60"/>
      <c r="Q174" s="241"/>
      <c r="R174" s="241"/>
      <c r="S174" s="212"/>
      <c r="T174" s="212"/>
      <c r="Z174" s="3"/>
      <c r="AA174" s="3"/>
      <c r="AB174" s="3"/>
      <c r="AC174" s="3"/>
    </row>
    <row r="175" spans="1:29" s="29" customFormat="1">
      <c r="A175" s="60"/>
      <c r="Q175" s="241"/>
      <c r="R175" s="241"/>
      <c r="S175" s="212"/>
      <c r="T175" s="212"/>
      <c r="Z175" s="3"/>
      <c r="AA175" s="3"/>
      <c r="AB175" s="3"/>
      <c r="AC175" s="3"/>
    </row>
    <row r="176" spans="1:29" s="29" customFormat="1">
      <c r="A176" s="60"/>
      <c r="Q176" s="241"/>
      <c r="R176" s="241"/>
      <c r="S176" s="212"/>
      <c r="T176" s="212"/>
      <c r="Z176" s="3"/>
      <c r="AA176" s="3"/>
      <c r="AB176" s="3"/>
      <c r="AC176" s="3"/>
    </row>
    <row r="177" spans="1:29" s="29" customFormat="1">
      <c r="A177" s="60"/>
      <c r="Q177" s="241"/>
      <c r="R177" s="241"/>
      <c r="S177" s="212"/>
      <c r="T177" s="212"/>
      <c r="Z177" s="3"/>
      <c r="AA177" s="3"/>
      <c r="AB177" s="3"/>
      <c r="AC177" s="3"/>
    </row>
    <row r="178" spans="1:29" s="29" customFormat="1">
      <c r="A178" s="60"/>
      <c r="Q178" s="241"/>
      <c r="R178" s="241"/>
      <c r="S178" s="212"/>
      <c r="T178" s="212"/>
      <c r="Z178" s="3"/>
      <c r="AA178" s="3"/>
      <c r="AB178" s="3"/>
      <c r="AC178" s="3"/>
    </row>
    <row r="179" spans="1:29" s="29" customFormat="1">
      <c r="A179" s="60"/>
      <c r="Q179" s="241"/>
      <c r="R179" s="241"/>
      <c r="S179" s="212"/>
      <c r="T179" s="212"/>
      <c r="Z179" s="3"/>
      <c r="AA179" s="3"/>
      <c r="AB179" s="3"/>
      <c r="AC179" s="3"/>
    </row>
    <row r="180" spans="1:29" s="29" customFormat="1">
      <c r="A180" s="60"/>
      <c r="Q180" s="241"/>
      <c r="R180" s="241"/>
      <c r="S180" s="212"/>
      <c r="T180" s="212"/>
      <c r="Z180" s="3"/>
      <c r="AA180" s="3"/>
      <c r="AB180" s="3"/>
      <c r="AC180" s="3"/>
    </row>
    <row r="181" spans="1:29" s="29" customFormat="1">
      <c r="A181" s="60"/>
      <c r="Q181" s="241"/>
      <c r="R181" s="241"/>
      <c r="S181" s="212"/>
      <c r="T181" s="212"/>
      <c r="Z181" s="3"/>
      <c r="AA181" s="3"/>
      <c r="AB181" s="3"/>
      <c r="AC181" s="3"/>
    </row>
    <row r="182" spans="1:29" s="29" customFormat="1">
      <c r="A182" s="60"/>
      <c r="Q182" s="241"/>
      <c r="R182" s="241"/>
      <c r="S182" s="212"/>
      <c r="T182" s="212"/>
      <c r="Z182" s="3"/>
      <c r="AA182" s="3"/>
      <c r="AB182" s="3"/>
      <c r="AC182" s="3"/>
    </row>
    <row r="183" spans="1:29" s="29" customFormat="1">
      <c r="A183" s="60"/>
      <c r="Q183" s="241"/>
      <c r="R183" s="241"/>
      <c r="S183" s="212"/>
      <c r="T183" s="212"/>
      <c r="Z183" s="3"/>
      <c r="AA183" s="3"/>
      <c r="AB183" s="3"/>
      <c r="AC183" s="3"/>
    </row>
    <row r="184" spans="1:29" s="29" customFormat="1">
      <c r="A184" s="60"/>
      <c r="Q184" s="241"/>
      <c r="R184" s="241"/>
      <c r="S184" s="212"/>
      <c r="T184" s="212"/>
      <c r="Z184" s="3"/>
      <c r="AA184" s="3"/>
      <c r="AB184" s="3"/>
      <c r="AC184" s="3"/>
    </row>
    <row r="185" spans="1:29" s="29" customFormat="1">
      <c r="A185" s="60"/>
      <c r="Q185" s="241"/>
      <c r="R185" s="241"/>
      <c r="S185" s="212"/>
      <c r="T185" s="212"/>
      <c r="Z185" s="3"/>
      <c r="AA185" s="3"/>
      <c r="AB185" s="3"/>
      <c r="AC185" s="3"/>
    </row>
    <row r="186" spans="1:29" s="29" customFormat="1">
      <c r="A186" s="60"/>
      <c r="Q186" s="241"/>
      <c r="R186" s="241"/>
      <c r="S186" s="212"/>
      <c r="T186" s="212"/>
      <c r="Z186" s="3"/>
      <c r="AA186" s="3"/>
      <c r="AB186" s="3"/>
      <c r="AC186" s="3"/>
    </row>
    <row r="187" spans="1:29" s="29" customFormat="1">
      <c r="A187" s="60"/>
      <c r="Q187" s="241"/>
      <c r="R187" s="241"/>
      <c r="S187" s="212"/>
      <c r="T187" s="212"/>
      <c r="Z187" s="3"/>
      <c r="AA187" s="3"/>
      <c r="AB187" s="3"/>
      <c r="AC187" s="3"/>
    </row>
    <row r="188" spans="1:29" s="29" customFormat="1">
      <c r="A188" s="60"/>
      <c r="Q188" s="241"/>
      <c r="R188" s="241"/>
      <c r="S188" s="212"/>
      <c r="T188" s="212"/>
      <c r="Z188" s="3"/>
      <c r="AA188" s="3"/>
      <c r="AB188" s="3"/>
      <c r="AC188" s="3"/>
    </row>
    <row r="189" spans="1:29" s="29" customFormat="1">
      <c r="A189" s="60"/>
      <c r="Q189" s="241"/>
      <c r="R189" s="241"/>
      <c r="S189" s="212"/>
      <c r="T189" s="212"/>
      <c r="Z189" s="3"/>
      <c r="AA189" s="3"/>
      <c r="AB189" s="3"/>
      <c r="AC189" s="3"/>
    </row>
    <row r="190" spans="1:29" s="29" customFormat="1">
      <c r="A190" s="60"/>
      <c r="Q190" s="241"/>
      <c r="R190" s="241"/>
      <c r="S190" s="212"/>
      <c r="T190" s="212"/>
      <c r="Z190" s="3"/>
      <c r="AA190" s="3"/>
      <c r="AB190" s="3"/>
      <c r="AC190" s="3"/>
    </row>
    <row r="191" spans="1:29" s="29" customFormat="1">
      <c r="A191" s="60"/>
      <c r="Q191" s="241"/>
      <c r="R191" s="241"/>
      <c r="S191" s="212"/>
      <c r="T191" s="212"/>
      <c r="Z191" s="3"/>
      <c r="AA191" s="3"/>
      <c r="AB191" s="3"/>
      <c r="AC191" s="3"/>
    </row>
    <row r="192" spans="1:29" s="29" customFormat="1">
      <c r="A192" s="60"/>
      <c r="Q192" s="241"/>
      <c r="R192" s="241"/>
      <c r="S192" s="212"/>
      <c r="T192" s="212"/>
      <c r="Z192" s="3"/>
      <c r="AA192" s="3"/>
      <c r="AB192" s="3"/>
      <c r="AC192" s="3"/>
    </row>
    <row r="193" spans="1:29" s="29" customFormat="1">
      <c r="A193" s="60"/>
      <c r="Q193" s="241"/>
      <c r="R193" s="241"/>
      <c r="S193" s="212"/>
      <c r="T193" s="212"/>
      <c r="Z193" s="3"/>
      <c r="AA193" s="3"/>
      <c r="AB193" s="3"/>
      <c r="AC193" s="3"/>
    </row>
    <row r="194" spans="1:29" s="29" customFormat="1">
      <c r="A194" s="60"/>
      <c r="Q194" s="241"/>
      <c r="R194" s="241"/>
      <c r="S194" s="212"/>
      <c r="T194" s="212"/>
      <c r="Z194" s="3"/>
      <c r="AA194" s="3"/>
      <c r="AB194" s="3"/>
      <c r="AC194" s="3"/>
    </row>
    <row r="195" spans="1:29" s="29" customFormat="1">
      <c r="A195" s="60"/>
      <c r="Q195" s="241"/>
      <c r="R195" s="241"/>
      <c r="S195" s="212"/>
      <c r="T195" s="212"/>
      <c r="Z195" s="3"/>
      <c r="AA195" s="3"/>
      <c r="AB195" s="3"/>
      <c r="AC195" s="3"/>
    </row>
    <row r="196" spans="1:29" s="29" customFormat="1">
      <c r="A196" s="60"/>
      <c r="Q196" s="241"/>
      <c r="R196" s="241"/>
      <c r="S196" s="212"/>
      <c r="T196" s="212"/>
      <c r="Z196" s="3"/>
      <c r="AA196" s="3"/>
      <c r="AB196" s="3"/>
      <c r="AC196" s="3"/>
    </row>
    <row r="197" spans="1:29" s="29" customFormat="1">
      <c r="A197" s="60"/>
      <c r="Q197" s="241"/>
      <c r="R197" s="241"/>
      <c r="S197" s="212"/>
      <c r="T197" s="212"/>
      <c r="Z197" s="3"/>
      <c r="AA197" s="3"/>
      <c r="AB197" s="3"/>
      <c r="AC197" s="3"/>
    </row>
    <row r="198" spans="1:29" s="29" customFormat="1">
      <c r="A198" s="60"/>
      <c r="Q198" s="241"/>
      <c r="R198" s="241"/>
      <c r="S198" s="212"/>
      <c r="T198" s="212"/>
      <c r="Z198" s="3"/>
      <c r="AA198" s="3"/>
      <c r="AB198" s="3"/>
      <c r="AC198" s="3"/>
    </row>
    <row r="199" spans="1:29" s="29" customFormat="1">
      <c r="A199" s="60"/>
      <c r="Q199" s="241"/>
      <c r="R199" s="241"/>
      <c r="S199" s="212"/>
      <c r="T199" s="212"/>
      <c r="Z199" s="3"/>
      <c r="AA199" s="3"/>
      <c r="AB199" s="3"/>
      <c r="AC199" s="3"/>
    </row>
    <row r="200" spans="1:29" s="29" customFormat="1">
      <c r="A200" s="60"/>
      <c r="Q200" s="241"/>
      <c r="R200" s="241"/>
      <c r="S200" s="212"/>
      <c r="T200" s="212"/>
      <c r="Z200" s="3"/>
      <c r="AA200" s="3"/>
      <c r="AB200" s="3"/>
      <c r="AC200" s="3"/>
    </row>
    <row r="201" spans="1:29" s="29" customFormat="1">
      <c r="A201" s="60"/>
      <c r="Q201" s="241"/>
      <c r="R201" s="241"/>
      <c r="S201" s="212"/>
      <c r="T201" s="212"/>
      <c r="Z201" s="3"/>
      <c r="AA201" s="3"/>
      <c r="AB201" s="3"/>
      <c r="AC201" s="3"/>
    </row>
    <row r="202" spans="1:29" s="29" customFormat="1">
      <c r="A202" s="60"/>
      <c r="Q202" s="241"/>
      <c r="R202" s="241"/>
      <c r="S202" s="212"/>
      <c r="T202" s="212"/>
      <c r="Z202" s="3"/>
      <c r="AA202" s="3"/>
      <c r="AB202" s="3"/>
      <c r="AC202" s="3"/>
    </row>
    <row r="203" spans="1:29" s="29" customFormat="1">
      <c r="A203" s="60"/>
      <c r="Q203" s="241"/>
      <c r="R203" s="241"/>
      <c r="S203" s="212"/>
      <c r="T203" s="212"/>
      <c r="Z203" s="3"/>
      <c r="AA203" s="3"/>
      <c r="AB203" s="3"/>
      <c r="AC203" s="3"/>
    </row>
    <row r="204" spans="1:29" s="29" customFormat="1">
      <c r="A204" s="60"/>
      <c r="Q204" s="241"/>
      <c r="R204" s="241"/>
      <c r="S204" s="212"/>
      <c r="T204" s="212"/>
      <c r="Z204" s="3"/>
      <c r="AA204" s="3"/>
      <c r="AB204" s="3"/>
      <c r="AC204" s="3"/>
    </row>
    <row r="205" spans="1:29" s="29" customFormat="1">
      <c r="A205" s="60"/>
      <c r="Q205" s="241"/>
      <c r="R205" s="241"/>
      <c r="S205" s="212"/>
      <c r="T205" s="212"/>
      <c r="Z205" s="3"/>
      <c r="AA205" s="3"/>
      <c r="AB205" s="3"/>
      <c r="AC205" s="3"/>
    </row>
    <row r="206" spans="1:29" s="29" customFormat="1">
      <c r="A206" s="60"/>
      <c r="Q206" s="241"/>
      <c r="R206" s="241"/>
      <c r="S206" s="212"/>
      <c r="T206" s="212"/>
      <c r="Z206" s="3"/>
      <c r="AA206" s="3"/>
      <c r="AB206" s="3"/>
      <c r="AC206" s="3"/>
    </row>
    <row r="207" spans="1:29" s="29" customFormat="1">
      <c r="A207" s="60"/>
      <c r="Q207" s="241"/>
      <c r="R207" s="241"/>
      <c r="S207" s="212"/>
      <c r="T207" s="212"/>
      <c r="Z207" s="3"/>
      <c r="AA207" s="3"/>
      <c r="AB207" s="3"/>
      <c r="AC207" s="3"/>
    </row>
    <row r="208" spans="1:29" s="29" customFormat="1">
      <c r="A208" s="60"/>
      <c r="Q208" s="241"/>
      <c r="R208" s="241"/>
      <c r="S208" s="212"/>
      <c r="T208" s="212"/>
      <c r="Z208" s="3"/>
      <c r="AA208" s="3"/>
      <c r="AB208" s="3"/>
      <c r="AC208" s="3"/>
    </row>
    <row r="209" spans="1:29" s="29" customFormat="1">
      <c r="A209" s="60"/>
      <c r="Q209" s="241"/>
      <c r="R209" s="241"/>
      <c r="S209" s="212"/>
      <c r="T209" s="212"/>
      <c r="Z209" s="3"/>
      <c r="AA209" s="3"/>
      <c r="AB209" s="3"/>
      <c r="AC209" s="3"/>
    </row>
    <row r="210" spans="1:29" s="29" customFormat="1">
      <c r="A210" s="60"/>
      <c r="Q210" s="241"/>
      <c r="R210" s="241"/>
      <c r="S210" s="212"/>
      <c r="T210" s="212"/>
      <c r="Z210" s="3"/>
      <c r="AA210" s="3"/>
      <c r="AB210" s="3"/>
      <c r="AC210" s="3"/>
    </row>
    <row r="211" spans="1:29" s="29" customFormat="1">
      <c r="A211" s="60"/>
      <c r="Q211" s="241"/>
      <c r="R211" s="241"/>
      <c r="S211" s="212"/>
      <c r="T211" s="212"/>
      <c r="Z211" s="3"/>
      <c r="AA211" s="3"/>
      <c r="AB211" s="3"/>
      <c r="AC211" s="3"/>
    </row>
    <row r="212" spans="1:29" s="29" customFormat="1">
      <c r="A212" s="60"/>
      <c r="Q212" s="241"/>
      <c r="R212" s="241"/>
      <c r="S212" s="212"/>
      <c r="T212" s="212"/>
      <c r="Z212" s="3"/>
      <c r="AA212" s="3"/>
      <c r="AB212" s="3"/>
      <c r="AC212" s="3"/>
    </row>
    <row r="213" spans="1:29" s="29" customFormat="1">
      <c r="A213" s="60"/>
      <c r="Q213" s="241"/>
      <c r="R213" s="241"/>
      <c r="S213" s="212"/>
      <c r="T213" s="212"/>
      <c r="Z213" s="3"/>
      <c r="AA213" s="3"/>
      <c r="AB213" s="3"/>
      <c r="AC213" s="3"/>
    </row>
    <row r="214" spans="1:29" s="29" customFormat="1">
      <c r="A214" s="60"/>
      <c r="Q214" s="241"/>
      <c r="R214" s="241"/>
      <c r="S214" s="212"/>
      <c r="T214" s="212"/>
      <c r="Z214" s="3"/>
      <c r="AA214" s="3"/>
      <c r="AB214" s="3"/>
      <c r="AC214" s="3"/>
    </row>
    <row r="215" spans="1:29" s="29" customFormat="1">
      <c r="A215" s="60"/>
      <c r="Q215" s="241"/>
      <c r="R215" s="241"/>
      <c r="S215" s="212"/>
      <c r="T215" s="212"/>
      <c r="Z215" s="3"/>
      <c r="AA215" s="3"/>
      <c r="AB215" s="3"/>
      <c r="AC215" s="3"/>
    </row>
    <row r="216" spans="1:29" s="29" customFormat="1">
      <c r="A216" s="60"/>
      <c r="Q216" s="241"/>
      <c r="R216" s="241"/>
      <c r="S216" s="212"/>
      <c r="T216" s="212"/>
      <c r="Z216" s="3"/>
      <c r="AA216" s="3"/>
      <c r="AB216" s="3"/>
      <c r="AC216" s="3"/>
    </row>
    <row r="217" spans="1:29" s="29" customFormat="1">
      <c r="A217" s="60"/>
      <c r="Q217" s="241"/>
      <c r="R217" s="241"/>
      <c r="S217" s="212"/>
      <c r="T217" s="212"/>
      <c r="Z217" s="3"/>
      <c r="AA217" s="3"/>
      <c r="AB217" s="3"/>
      <c r="AC217" s="3"/>
    </row>
    <row r="218" spans="1:29" s="29" customFormat="1">
      <c r="A218" s="60"/>
      <c r="Q218" s="241"/>
      <c r="R218" s="241"/>
      <c r="S218" s="212"/>
      <c r="T218" s="212"/>
      <c r="Z218" s="3"/>
      <c r="AA218" s="3"/>
      <c r="AB218" s="3"/>
      <c r="AC218" s="3"/>
    </row>
    <row r="219" spans="1:29" s="29" customFormat="1">
      <c r="A219" s="60"/>
      <c r="Q219" s="241"/>
      <c r="R219" s="241"/>
      <c r="S219" s="212"/>
      <c r="T219" s="212"/>
      <c r="Z219" s="3"/>
      <c r="AA219" s="3"/>
      <c r="AB219" s="3"/>
      <c r="AC219" s="3"/>
    </row>
    <row r="220" spans="1:29" s="29" customFormat="1">
      <c r="A220" s="60"/>
      <c r="Q220" s="241"/>
      <c r="R220" s="241"/>
      <c r="S220" s="212"/>
      <c r="T220" s="212"/>
      <c r="Z220" s="3"/>
      <c r="AA220" s="3"/>
      <c r="AB220" s="3"/>
      <c r="AC220" s="3"/>
    </row>
    <row r="221" spans="1:29" s="29" customFormat="1">
      <c r="A221" s="60"/>
      <c r="Q221" s="241"/>
      <c r="R221" s="241"/>
      <c r="S221" s="212"/>
      <c r="T221" s="212"/>
      <c r="Z221" s="3"/>
      <c r="AA221" s="3"/>
      <c r="AB221" s="3"/>
      <c r="AC221" s="3"/>
    </row>
    <row r="222" spans="1:29" s="29" customFormat="1">
      <c r="A222" s="60"/>
      <c r="Q222" s="241"/>
      <c r="R222" s="241"/>
      <c r="S222" s="212"/>
      <c r="T222" s="212"/>
      <c r="Z222" s="3"/>
      <c r="AA222" s="3"/>
      <c r="AB222" s="3"/>
      <c r="AC222" s="3"/>
    </row>
    <row r="223" spans="1:29" s="29" customFormat="1">
      <c r="A223" s="60"/>
      <c r="Q223" s="241"/>
      <c r="R223" s="241"/>
      <c r="S223" s="212"/>
      <c r="T223" s="212"/>
      <c r="Z223" s="3"/>
      <c r="AA223" s="3"/>
      <c r="AB223" s="3"/>
      <c r="AC223" s="3"/>
    </row>
    <row r="224" spans="1:29" s="29" customFormat="1">
      <c r="A224" s="60"/>
      <c r="Q224" s="241"/>
      <c r="R224" s="241"/>
      <c r="S224" s="212"/>
      <c r="T224" s="212"/>
      <c r="Z224" s="3"/>
      <c r="AA224" s="3"/>
      <c r="AB224" s="3"/>
      <c r="AC224" s="3"/>
    </row>
    <row r="225" spans="1:29" s="29" customFormat="1">
      <c r="A225" s="60"/>
      <c r="Q225" s="241"/>
      <c r="R225" s="241"/>
      <c r="S225" s="212"/>
      <c r="T225" s="212"/>
      <c r="Z225" s="3"/>
      <c r="AA225" s="3"/>
      <c r="AB225" s="3"/>
      <c r="AC225" s="3"/>
    </row>
    <row r="226" spans="1:29" s="29" customFormat="1">
      <c r="A226" s="60"/>
      <c r="Q226" s="241"/>
      <c r="R226" s="241"/>
      <c r="S226" s="212"/>
      <c r="T226" s="212"/>
      <c r="Z226" s="3"/>
      <c r="AA226" s="3"/>
      <c r="AB226" s="3"/>
      <c r="AC226" s="3"/>
    </row>
    <row r="227" spans="1:29" s="29" customFormat="1">
      <c r="A227" s="60"/>
      <c r="Q227" s="241"/>
      <c r="R227" s="241"/>
      <c r="S227" s="212"/>
      <c r="T227" s="212"/>
      <c r="Z227" s="3"/>
      <c r="AA227" s="3"/>
      <c r="AB227" s="3"/>
      <c r="AC227" s="3"/>
    </row>
    <row r="228" spans="1:29" s="29" customFormat="1">
      <c r="A228" s="60"/>
      <c r="Q228" s="241"/>
      <c r="R228" s="241"/>
      <c r="S228" s="212"/>
      <c r="T228" s="212"/>
      <c r="Z228" s="3"/>
      <c r="AA228" s="3"/>
      <c r="AB228" s="3"/>
      <c r="AC228" s="3"/>
    </row>
    <row r="229" spans="1:29" s="29" customFormat="1">
      <c r="A229" s="60"/>
      <c r="Q229" s="241"/>
      <c r="R229" s="241"/>
      <c r="S229" s="212"/>
      <c r="T229" s="212"/>
      <c r="Z229" s="3"/>
      <c r="AA229" s="3"/>
      <c r="AB229" s="3"/>
      <c r="AC229" s="3"/>
    </row>
    <row r="230" spans="1:29" s="29" customFormat="1">
      <c r="A230" s="60"/>
      <c r="Q230" s="241"/>
      <c r="R230" s="241"/>
      <c r="S230" s="212"/>
      <c r="T230" s="212"/>
      <c r="Z230" s="3"/>
      <c r="AA230" s="3"/>
      <c r="AB230" s="3"/>
      <c r="AC230" s="3"/>
    </row>
    <row r="231" spans="1:29" s="29" customFormat="1">
      <c r="A231" s="60"/>
      <c r="Q231" s="241"/>
      <c r="R231" s="241"/>
      <c r="S231" s="212"/>
      <c r="T231" s="212"/>
      <c r="Z231" s="3"/>
      <c r="AA231" s="3"/>
      <c r="AB231" s="3"/>
      <c r="AC231" s="3"/>
    </row>
    <row r="232" spans="1:29" s="29" customFormat="1">
      <c r="A232" s="60"/>
      <c r="Q232" s="241"/>
      <c r="R232" s="241"/>
      <c r="S232" s="212"/>
      <c r="T232" s="212"/>
      <c r="Z232" s="3"/>
      <c r="AA232" s="3"/>
      <c r="AB232" s="3"/>
      <c r="AC232" s="3"/>
    </row>
    <row r="233" spans="1:29" s="29" customFormat="1">
      <c r="A233" s="60"/>
      <c r="Q233" s="241"/>
      <c r="R233" s="241"/>
      <c r="S233" s="212"/>
      <c r="T233" s="212"/>
      <c r="Z233" s="3"/>
      <c r="AA233" s="3"/>
      <c r="AB233" s="3"/>
      <c r="AC233" s="3"/>
    </row>
    <row r="234" spans="1:29" s="29" customFormat="1">
      <c r="A234" s="60"/>
      <c r="Q234" s="241"/>
      <c r="R234" s="241"/>
      <c r="S234" s="212"/>
      <c r="T234" s="212"/>
      <c r="Z234" s="3"/>
      <c r="AA234" s="3"/>
      <c r="AB234" s="3"/>
      <c r="AC234" s="3"/>
    </row>
    <row r="235" spans="1:29" s="29" customFormat="1">
      <c r="A235" s="60"/>
      <c r="Q235" s="241"/>
      <c r="R235" s="241"/>
      <c r="S235" s="212"/>
      <c r="T235" s="212"/>
      <c r="Z235" s="3"/>
      <c r="AA235" s="3"/>
      <c r="AB235" s="3"/>
      <c r="AC235" s="3"/>
    </row>
    <row r="236" spans="1:29" s="29" customFormat="1">
      <c r="A236" s="60"/>
      <c r="Q236" s="241"/>
      <c r="R236" s="241"/>
      <c r="S236" s="212"/>
      <c r="T236" s="212"/>
      <c r="Z236" s="3"/>
      <c r="AA236" s="3"/>
      <c r="AB236" s="3"/>
      <c r="AC236" s="3"/>
    </row>
    <row r="237" spans="1:29" s="29" customFormat="1">
      <c r="A237" s="60"/>
      <c r="Q237" s="241"/>
      <c r="R237" s="241"/>
      <c r="S237" s="212"/>
      <c r="T237" s="212"/>
      <c r="Z237" s="3"/>
      <c r="AA237" s="3"/>
      <c r="AB237" s="3"/>
      <c r="AC237" s="3"/>
    </row>
    <row r="238" spans="1:29" s="29" customFormat="1">
      <c r="A238" s="60"/>
      <c r="Q238" s="241"/>
      <c r="R238" s="241"/>
      <c r="S238" s="212"/>
      <c r="T238" s="212"/>
      <c r="Z238" s="3"/>
      <c r="AA238" s="3"/>
      <c r="AB238" s="3"/>
      <c r="AC238" s="3"/>
    </row>
    <row r="239" spans="1:29" s="29" customFormat="1">
      <c r="A239" s="60"/>
      <c r="Q239" s="241"/>
      <c r="R239" s="241"/>
      <c r="S239" s="212"/>
      <c r="T239" s="212"/>
      <c r="Z239" s="3"/>
      <c r="AA239" s="3"/>
      <c r="AB239" s="3"/>
      <c r="AC239" s="3"/>
    </row>
    <row r="240" spans="1:29" s="29" customFormat="1">
      <c r="A240" s="60"/>
      <c r="Q240" s="241"/>
      <c r="R240" s="241"/>
      <c r="S240" s="212"/>
      <c r="T240" s="212"/>
      <c r="Z240" s="3"/>
      <c r="AA240" s="3"/>
      <c r="AB240" s="3"/>
      <c r="AC240" s="3"/>
    </row>
    <row r="241" spans="1:29" s="29" customFormat="1">
      <c r="A241" s="60"/>
      <c r="Q241" s="241"/>
      <c r="R241" s="241"/>
      <c r="S241" s="212"/>
      <c r="T241" s="212"/>
      <c r="Z241" s="3"/>
      <c r="AA241" s="3"/>
      <c r="AB241" s="3"/>
      <c r="AC241" s="3"/>
    </row>
    <row r="242" spans="1:29" s="29" customFormat="1">
      <c r="A242" s="60"/>
      <c r="Q242" s="241"/>
      <c r="R242" s="241"/>
      <c r="S242" s="212"/>
      <c r="T242" s="212"/>
      <c r="Z242" s="3"/>
      <c r="AA242" s="3"/>
      <c r="AB242" s="3"/>
      <c r="AC242" s="3"/>
    </row>
    <row r="243" spans="1:29" s="29" customFormat="1">
      <c r="A243" s="60"/>
      <c r="Q243" s="241"/>
      <c r="R243" s="241"/>
      <c r="S243" s="212"/>
      <c r="T243" s="212"/>
      <c r="Z243" s="3"/>
      <c r="AA243" s="3"/>
      <c r="AB243" s="3"/>
      <c r="AC243" s="3"/>
    </row>
    <row r="244" spans="1:29" s="29" customFormat="1">
      <c r="A244" s="60"/>
      <c r="Q244" s="241"/>
      <c r="R244" s="241"/>
      <c r="S244" s="212"/>
      <c r="T244" s="212"/>
      <c r="Z244" s="3"/>
      <c r="AA244" s="3"/>
      <c r="AB244" s="3"/>
      <c r="AC244" s="3"/>
    </row>
    <row r="245" spans="1:29" s="29" customFormat="1">
      <c r="A245" s="60"/>
      <c r="Q245" s="241"/>
      <c r="R245" s="241"/>
      <c r="S245" s="212"/>
      <c r="T245" s="212"/>
      <c r="Z245" s="3"/>
      <c r="AA245" s="3"/>
      <c r="AB245" s="3"/>
      <c r="AC245" s="3"/>
    </row>
    <row r="246" spans="1:29" s="29" customFormat="1">
      <c r="A246" s="60"/>
      <c r="Q246" s="241"/>
      <c r="R246" s="241"/>
      <c r="S246" s="212"/>
      <c r="T246" s="212"/>
      <c r="Z246" s="3"/>
      <c r="AA246" s="3"/>
      <c r="AB246" s="3"/>
      <c r="AC246" s="3"/>
    </row>
    <row r="247" spans="1:29" s="29" customFormat="1">
      <c r="A247" s="60"/>
      <c r="Q247" s="241"/>
      <c r="R247" s="241"/>
      <c r="S247" s="212"/>
      <c r="T247" s="212"/>
      <c r="Z247" s="3"/>
      <c r="AA247" s="3"/>
      <c r="AB247" s="3"/>
      <c r="AC247" s="3"/>
    </row>
    <row r="248" spans="1:29" s="29" customFormat="1">
      <c r="A248" s="60"/>
      <c r="Q248" s="241"/>
      <c r="R248" s="241"/>
      <c r="S248" s="212"/>
      <c r="T248" s="212"/>
      <c r="Z248" s="3"/>
      <c r="AA248" s="3"/>
      <c r="AB248" s="3"/>
      <c r="AC248" s="3"/>
    </row>
    <row r="249" spans="1:29" s="29" customFormat="1">
      <c r="A249" s="60"/>
      <c r="Q249" s="241"/>
      <c r="R249" s="241"/>
      <c r="S249" s="212"/>
      <c r="T249" s="212"/>
      <c r="Z249" s="3"/>
      <c r="AA249" s="3"/>
      <c r="AB249" s="3"/>
      <c r="AC249" s="3"/>
    </row>
    <row r="250" spans="1:29" s="29" customFormat="1">
      <c r="A250" s="60"/>
      <c r="Q250" s="241"/>
      <c r="R250" s="241"/>
      <c r="S250" s="212"/>
      <c r="T250" s="212"/>
      <c r="Z250" s="3"/>
      <c r="AA250" s="3"/>
      <c r="AB250" s="3"/>
      <c r="AC250" s="3"/>
    </row>
    <row r="251" spans="1:29" s="29" customFormat="1">
      <c r="A251" s="60"/>
      <c r="Q251" s="241"/>
      <c r="R251" s="241"/>
      <c r="S251" s="212"/>
      <c r="T251" s="212"/>
      <c r="Z251" s="3"/>
      <c r="AA251" s="3"/>
      <c r="AB251" s="3"/>
      <c r="AC251" s="3"/>
    </row>
    <row r="252" spans="1:29" s="29" customFormat="1">
      <c r="A252" s="60"/>
      <c r="Q252" s="241"/>
      <c r="R252" s="241"/>
      <c r="S252" s="212"/>
      <c r="T252" s="212"/>
      <c r="Z252" s="3"/>
      <c r="AA252" s="3"/>
      <c r="AB252" s="3"/>
      <c r="AC252" s="3"/>
    </row>
    <row r="253" spans="1:29" s="29" customFormat="1">
      <c r="A253" s="60"/>
      <c r="Q253" s="241"/>
      <c r="R253" s="241"/>
      <c r="S253" s="212"/>
      <c r="T253" s="212"/>
      <c r="Z253" s="3"/>
      <c r="AA253" s="3"/>
      <c r="AB253" s="3"/>
      <c r="AC253" s="3"/>
    </row>
    <row r="254" spans="1:29" s="29" customFormat="1">
      <c r="A254" s="60"/>
      <c r="Q254" s="241"/>
      <c r="R254" s="241"/>
      <c r="S254" s="212"/>
      <c r="T254" s="212"/>
      <c r="Z254" s="3"/>
      <c r="AA254" s="3"/>
      <c r="AB254" s="3"/>
      <c r="AC254" s="3"/>
    </row>
    <row r="255" spans="1:29" s="29" customFormat="1">
      <c r="A255" s="60"/>
      <c r="Q255" s="241"/>
      <c r="R255" s="241"/>
      <c r="S255" s="212"/>
      <c r="T255" s="212"/>
      <c r="Z255" s="3"/>
      <c r="AA255" s="3"/>
      <c r="AB255" s="3"/>
      <c r="AC255" s="3"/>
    </row>
    <row r="256" spans="1:29" s="29" customFormat="1">
      <c r="A256" s="60"/>
      <c r="Q256" s="241"/>
      <c r="R256" s="241"/>
      <c r="S256" s="212"/>
      <c r="T256" s="212"/>
      <c r="Z256" s="3"/>
      <c r="AA256" s="3"/>
      <c r="AB256" s="3"/>
      <c r="AC256" s="3"/>
    </row>
    <row r="257" spans="1:29" s="29" customFormat="1">
      <c r="A257" s="60"/>
      <c r="Q257" s="241"/>
      <c r="R257" s="241"/>
      <c r="S257" s="212"/>
      <c r="T257" s="212"/>
      <c r="Z257" s="3"/>
      <c r="AA257" s="3"/>
      <c r="AB257" s="3"/>
      <c r="AC257" s="3"/>
    </row>
    <row r="258" spans="1:29" s="29" customFormat="1">
      <c r="A258" s="60"/>
      <c r="Q258" s="241"/>
      <c r="R258" s="241"/>
      <c r="S258" s="212"/>
      <c r="T258" s="212"/>
      <c r="Z258" s="3"/>
      <c r="AA258" s="3"/>
      <c r="AB258" s="3"/>
      <c r="AC258" s="3"/>
    </row>
    <row r="259" spans="1:29" s="29" customFormat="1">
      <c r="A259" s="60"/>
      <c r="Q259" s="241"/>
      <c r="R259" s="241"/>
      <c r="S259" s="212"/>
      <c r="T259" s="212"/>
      <c r="Z259" s="3"/>
      <c r="AA259" s="3"/>
      <c r="AB259" s="3"/>
      <c r="AC259" s="3"/>
    </row>
    <row r="260" spans="1:29" s="29" customFormat="1">
      <c r="A260" s="60"/>
      <c r="Q260" s="241"/>
      <c r="R260" s="241"/>
      <c r="S260" s="212"/>
      <c r="T260" s="212"/>
      <c r="Z260" s="3"/>
      <c r="AA260" s="3"/>
      <c r="AB260" s="3"/>
      <c r="AC260" s="3"/>
    </row>
    <row r="261" spans="1:29" s="29" customFormat="1">
      <c r="A261" s="60"/>
      <c r="Q261" s="241"/>
      <c r="R261" s="241"/>
      <c r="S261" s="212"/>
      <c r="T261" s="212"/>
      <c r="Z261" s="3"/>
      <c r="AA261" s="3"/>
      <c r="AB261" s="3"/>
      <c r="AC261" s="3"/>
    </row>
    <row r="262" spans="1:29" s="29" customFormat="1">
      <c r="A262" s="60"/>
      <c r="Q262" s="241"/>
      <c r="R262" s="241"/>
      <c r="S262" s="212"/>
      <c r="T262" s="212"/>
      <c r="Z262" s="3"/>
      <c r="AA262" s="3"/>
      <c r="AB262" s="3"/>
      <c r="AC262" s="3"/>
    </row>
    <row r="263" spans="1:29" s="29" customFormat="1">
      <c r="A263" s="60"/>
      <c r="Q263" s="241"/>
      <c r="R263" s="241"/>
      <c r="S263" s="212"/>
      <c r="T263" s="212"/>
      <c r="Z263" s="3"/>
      <c r="AA263" s="3"/>
      <c r="AB263" s="3"/>
      <c r="AC263" s="3"/>
    </row>
    <row r="264" spans="1:29" s="29" customFormat="1">
      <c r="A264" s="60"/>
      <c r="Q264" s="241"/>
      <c r="R264" s="241"/>
      <c r="S264" s="212"/>
      <c r="T264" s="212"/>
      <c r="Z264" s="3"/>
      <c r="AA264" s="3"/>
      <c r="AB264" s="3"/>
      <c r="AC264" s="3"/>
    </row>
    <row r="265" spans="1:29" s="29" customFormat="1">
      <c r="A265" s="60"/>
      <c r="Q265" s="241"/>
      <c r="R265" s="241"/>
      <c r="S265" s="212"/>
      <c r="T265" s="212"/>
      <c r="Z265" s="3"/>
      <c r="AA265" s="3"/>
      <c r="AB265" s="3"/>
      <c r="AC265" s="3"/>
    </row>
    <row r="266" spans="1:29" s="29" customFormat="1">
      <c r="A266" s="60"/>
      <c r="Q266" s="241"/>
      <c r="R266" s="241"/>
      <c r="S266" s="212"/>
      <c r="T266" s="212"/>
      <c r="Z266" s="3"/>
      <c r="AA266" s="3"/>
      <c r="AB266" s="3"/>
      <c r="AC266" s="3"/>
    </row>
    <row r="267" spans="1:29" s="29" customFormat="1">
      <c r="A267" s="60"/>
      <c r="Q267" s="241"/>
      <c r="R267" s="241"/>
      <c r="S267" s="212"/>
      <c r="T267" s="212"/>
      <c r="Z267" s="3"/>
      <c r="AA267" s="3"/>
      <c r="AB267" s="3"/>
      <c r="AC267" s="3"/>
    </row>
    <row r="268" spans="1:29" s="29" customFormat="1">
      <c r="A268" s="60"/>
      <c r="Q268" s="241"/>
      <c r="R268" s="241"/>
      <c r="S268" s="212"/>
      <c r="T268" s="212"/>
      <c r="Z268" s="3"/>
      <c r="AA268" s="3"/>
      <c r="AB268" s="3"/>
      <c r="AC268" s="3"/>
    </row>
  </sheetData>
  <mergeCells count="40">
    <mergeCell ref="Z11:AB11"/>
    <mergeCell ref="Z12:AB12"/>
    <mergeCell ref="B12:P12"/>
    <mergeCell ref="B8:P8"/>
    <mergeCell ref="B4:P4"/>
    <mergeCell ref="B11:P11"/>
    <mergeCell ref="B9:P9"/>
    <mergeCell ref="B10:P10"/>
    <mergeCell ref="Z1:AC1"/>
    <mergeCell ref="Z2:AC2"/>
    <mergeCell ref="A75:AC75"/>
    <mergeCell ref="B16:P16"/>
    <mergeCell ref="B5:P5"/>
    <mergeCell ref="C23:C24"/>
    <mergeCell ref="A19:AC19"/>
    <mergeCell ref="A17:AC17"/>
    <mergeCell ref="B15:P15"/>
    <mergeCell ref="D23:D24"/>
    <mergeCell ref="A23:A24"/>
    <mergeCell ref="B23:B24"/>
    <mergeCell ref="B6:P6"/>
    <mergeCell ref="B7:P7"/>
    <mergeCell ref="B13:P13"/>
    <mergeCell ref="B14:P14"/>
    <mergeCell ref="A26:AC26"/>
    <mergeCell ref="E23:E24"/>
    <mergeCell ref="F23:F24"/>
    <mergeCell ref="C117:P117"/>
    <mergeCell ref="AA117:AC117"/>
    <mergeCell ref="C116:P116"/>
    <mergeCell ref="AA116:AC116"/>
    <mergeCell ref="A65:AC65"/>
    <mergeCell ref="Z23:AC23"/>
    <mergeCell ref="A104:AC104"/>
    <mergeCell ref="A81:AC81"/>
    <mergeCell ref="A51:AC51"/>
    <mergeCell ref="K23:K24"/>
    <mergeCell ref="I23:I24"/>
    <mergeCell ref="A73:AC73"/>
    <mergeCell ref="A95:AC95"/>
  </mergeCells>
  <phoneticPr fontId="3" type="noConversion"/>
  <pageMargins left="0.98425196850393704" right="0.39370078740157483" top="0.78740157480314965" bottom="0.78740157480314965" header="0.39370078740157483" footer="0.19685039370078741"/>
  <pageSetup paperSize="9" scale="40" orientation="landscape" verticalDpi="300" r:id="rId1"/>
  <headerFooter alignWithMargins="0">
    <oddHeader>&amp;C&amp;"Times New Roman,обычный"&amp;14
&amp;P&amp;R&amp;"Times New Roman,обычный"&amp;14 
Продовження додатка 1</oddHeader>
  </headerFooter>
  <rowBreaks count="2" manualBreakCount="2">
    <brk id="16" max="9" man="1"/>
    <brk id="55" max="9" man="1"/>
  </rowBreaks>
  <ignoredErrors>
    <ignoredError sqref="B96:B103 B105:B113" numberStoredAsText="1"/>
    <ignoredError sqref="C91" formulaRange="1"/>
    <ignoredError sqref="C76 I76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R327"/>
  <sheetViews>
    <sheetView view="pageBreakPreview" topLeftCell="A76" zoomScale="75" zoomScaleNormal="75" zoomScaleSheetLayoutView="75" workbookViewId="0">
      <selection activeCell="O102" sqref="A101:Q102"/>
    </sheetView>
  </sheetViews>
  <sheetFormatPr defaultRowHeight="18.75"/>
  <cols>
    <col min="1" max="1" width="86.7109375" style="3" customWidth="1"/>
    <col min="2" max="2" width="31" style="29" customWidth="1"/>
    <col min="3" max="4" width="16.28515625" style="29" hidden="1" customWidth="1"/>
    <col min="5" max="5" width="16.28515625" style="29" customWidth="1"/>
    <col min="6" max="6" width="17.7109375" style="29" customWidth="1"/>
    <col min="7" max="7" width="16.28515625" style="29" customWidth="1"/>
    <col min="8" max="9" width="16.28515625" style="241" customWidth="1"/>
    <col min="10" max="17" width="16.28515625" style="29" customWidth="1"/>
    <col min="18" max="18" width="69.28515625" style="3" customWidth="1"/>
    <col min="19" max="16384" width="9.140625" style="3"/>
  </cols>
  <sheetData>
    <row r="1" spans="1:18">
      <c r="A1" s="320" t="s">
        <v>453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</row>
    <row r="2" spans="1:18">
      <c r="A2" s="50"/>
      <c r="B2" s="63"/>
      <c r="C2" s="50"/>
      <c r="D2" s="50"/>
      <c r="E2" s="63"/>
      <c r="F2" s="50"/>
      <c r="G2" s="50"/>
      <c r="H2" s="252"/>
      <c r="I2" s="252"/>
      <c r="J2" s="50"/>
      <c r="K2" s="50"/>
      <c r="L2" s="50"/>
      <c r="M2" s="50"/>
      <c r="N2" s="50"/>
      <c r="O2" s="50"/>
      <c r="P2" s="50"/>
      <c r="Q2" s="50"/>
    </row>
    <row r="3" spans="1:18" ht="36" customHeight="1">
      <c r="A3" s="317" t="s">
        <v>188</v>
      </c>
      <c r="B3" s="309" t="s">
        <v>18</v>
      </c>
      <c r="C3" s="309" t="s">
        <v>31</v>
      </c>
      <c r="D3" s="309" t="s">
        <v>35</v>
      </c>
      <c r="E3" s="321"/>
      <c r="F3" s="309" t="s">
        <v>407</v>
      </c>
      <c r="G3" s="8"/>
      <c r="H3" s="245"/>
      <c r="I3" s="245"/>
      <c r="J3" s="8"/>
      <c r="K3" s="8"/>
      <c r="L3" s="8"/>
      <c r="M3" s="309" t="s">
        <v>147</v>
      </c>
      <c r="N3" s="309"/>
      <c r="O3" s="309"/>
      <c r="P3" s="309"/>
      <c r="Q3" s="309"/>
      <c r="R3" s="309" t="s">
        <v>175</v>
      </c>
    </row>
    <row r="4" spans="1:18" ht="61.5" customHeight="1">
      <c r="A4" s="317"/>
      <c r="B4" s="309"/>
      <c r="C4" s="309"/>
      <c r="D4" s="309"/>
      <c r="E4" s="321"/>
      <c r="F4" s="309"/>
      <c r="G4" s="289" t="s">
        <v>455</v>
      </c>
      <c r="H4" s="289" t="s">
        <v>454</v>
      </c>
      <c r="I4" s="278"/>
      <c r="J4" s="215"/>
      <c r="K4" s="215"/>
      <c r="L4" s="215"/>
      <c r="M4" s="271" t="s">
        <v>388</v>
      </c>
      <c r="N4" s="17"/>
      <c r="O4" s="17">
        <v>2</v>
      </c>
      <c r="P4" s="17">
        <v>3</v>
      </c>
      <c r="Q4" s="17">
        <v>4</v>
      </c>
      <c r="R4" s="309"/>
    </row>
    <row r="5" spans="1:18" ht="18" customHeight="1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/>
      <c r="H5" s="245"/>
      <c r="I5" s="245"/>
      <c r="J5" s="8"/>
      <c r="K5" s="8"/>
      <c r="L5" s="8"/>
      <c r="M5" s="8"/>
      <c r="N5" s="8"/>
      <c r="O5" s="8">
        <v>8</v>
      </c>
      <c r="P5" s="8" t="s">
        <v>400</v>
      </c>
      <c r="Q5" s="8">
        <v>10</v>
      </c>
      <c r="R5" s="8">
        <v>11</v>
      </c>
    </row>
    <row r="6" spans="1:18" s="6" customFormat="1" ht="20.100000000000001" customHeight="1">
      <c r="A6" s="322" t="s">
        <v>192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</row>
    <row r="7" spans="1:18" s="6" customFormat="1">
      <c r="A7" s="9" t="s">
        <v>158</v>
      </c>
      <c r="B7" s="10">
        <v>1000</v>
      </c>
      <c r="C7" s="122">
        <v>1298</v>
      </c>
      <c r="D7" s="122">
        <v>1092</v>
      </c>
      <c r="E7" s="122"/>
      <c r="F7" s="127"/>
      <c r="G7" s="127">
        <v>448</v>
      </c>
      <c r="H7" s="127">
        <v>430</v>
      </c>
      <c r="I7" s="127"/>
      <c r="J7" s="127"/>
      <c r="K7" s="127"/>
      <c r="L7" s="127"/>
      <c r="M7" s="122"/>
      <c r="N7" s="122"/>
      <c r="O7" s="122"/>
      <c r="P7" s="122"/>
      <c r="Q7" s="122"/>
      <c r="R7" s="117"/>
    </row>
    <row r="8" spans="1:18" ht="18.75" customHeight="1">
      <c r="A8" s="9" t="s">
        <v>399</v>
      </c>
      <c r="B8" s="10">
        <v>1010</v>
      </c>
      <c r="C8" s="127">
        <v>1108</v>
      </c>
      <c r="D8" s="127">
        <f>SUM(D9:D16)</f>
        <v>1009</v>
      </c>
      <c r="E8" s="127"/>
      <c r="F8" s="127"/>
      <c r="G8" s="127">
        <v>295</v>
      </c>
      <c r="H8" s="127">
        <v>314</v>
      </c>
      <c r="I8" s="127"/>
      <c r="J8" s="127"/>
      <c r="K8" s="127"/>
      <c r="L8" s="127"/>
      <c r="M8" s="127"/>
      <c r="N8" s="127"/>
      <c r="O8" s="127"/>
      <c r="P8" s="127"/>
      <c r="Q8" s="127"/>
      <c r="R8" s="114"/>
    </row>
    <row r="9" spans="1:18" s="2" customFormat="1" ht="20.100000000000001" customHeight="1">
      <c r="A9" s="9" t="s">
        <v>357</v>
      </c>
      <c r="B9" s="8">
        <v>1011</v>
      </c>
      <c r="C9" s="122" t="s">
        <v>224</v>
      </c>
      <c r="D9" s="122">
        <v>30</v>
      </c>
      <c r="E9" s="122"/>
      <c r="F9" s="127"/>
      <c r="G9" s="127">
        <v>5</v>
      </c>
      <c r="H9" s="127">
        <v>20</v>
      </c>
      <c r="I9" s="127"/>
      <c r="J9" s="127"/>
      <c r="K9" s="127"/>
      <c r="L9" s="127"/>
      <c r="M9" s="122"/>
      <c r="N9" s="122"/>
      <c r="O9" s="122"/>
      <c r="P9" s="122"/>
      <c r="Q9" s="122"/>
      <c r="R9" s="114"/>
    </row>
    <row r="10" spans="1:18" s="2" customFormat="1" ht="20.100000000000001" customHeight="1">
      <c r="A10" s="9" t="s">
        <v>358</v>
      </c>
      <c r="B10" s="8">
        <v>1012</v>
      </c>
      <c r="C10" s="122" t="s">
        <v>224</v>
      </c>
      <c r="D10" s="122">
        <v>35</v>
      </c>
      <c r="E10" s="122"/>
      <c r="F10" s="127"/>
      <c r="G10" s="127"/>
      <c r="H10" s="127"/>
      <c r="I10" s="127">
        <f t="shared" ref="I10" si="0">H10-G10</f>
        <v>0</v>
      </c>
      <c r="J10" s="127"/>
      <c r="K10" s="127"/>
      <c r="L10" s="127"/>
      <c r="M10" s="122"/>
      <c r="N10" s="122"/>
      <c r="O10" s="122"/>
      <c r="P10" s="122"/>
      <c r="Q10" s="122"/>
      <c r="R10" s="114"/>
    </row>
    <row r="11" spans="1:18" s="2" customFormat="1" ht="20.100000000000001" customHeight="1">
      <c r="A11" s="9" t="s">
        <v>359</v>
      </c>
      <c r="B11" s="8">
        <v>1013</v>
      </c>
      <c r="C11" s="122" t="s">
        <v>224</v>
      </c>
      <c r="D11" s="122">
        <v>175</v>
      </c>
      <c r="E11" s="122"/>
      <c r="F11" s="127"/>
      <c r="G11" s="127">
        <v>94</v>
      </c>
      <c r="H11" s="127">
        <v>90</v>
      </c>
      <c r="I11" s="127"/>
      <c r="J11" s="127"/>
      <c r="K11" s="127"/>
      <c r="L11" s="127"/>
      <c r="M11" s="122"/>
      <c r="N11" s="122"/>
      <c r="O11" s="122"/>
      <c r="P11" s="122"/>
      <c r="Q11" s="122"/>
      <c r="R11" s="114"/>
    </row>
    <row r="12" spans="1:18" s="2" customFormat="1" ht="20.100000000000001" customHeight="1">
      <c r="A12" s="9" t="s">
        <v>5</v>
      </c>
      <c r="B12" s="8">
        <v>1014</v>
      </c>
      <c r="C12" s="122" t="s">
        <v>224</v>
      </c>
      <c r="D12" s="122">
        <v>490</v>
      </c>
      <c r="E12" s="122"/>
      <c r="F12" s="127"/>
      <c r="G12" s="127">
        <v>107</v>
      </c>
      <c r="H12" s="127">
        <v>90</v>
      </c>
      <c r="I12" s="127"/>
      <c r="J12" s="127"/>
      <c r="K12" s="127"/>
      <c r="L12" s="127"/>
      <c r="M12" s="122"/>
      <c r="N12" s="122"/>
      <c r="O12" s="122"/>
      <c r="P12" s="122"/>
      <c r="Q12" s="122"/>
      <c r="R12" s="114"/>
    </row>
    <row r="13" spans="1:18" s="2" customFormat="1" ht="20.100000000000001" customHeight="1">
      <c r="A13" s="9" t="s">
        <v>6</v>
      </c>
      <c r="B13" s="8">
        <v>1015</v>
      </c>
      <c r="C13" s="122" t="s">
        <v>224</v>
      </c>
      <c r="D13" s="122">
        <v>115</v>
      </c>
      <c r="E13" s="122"/>
      <c r="F13" s="127"/>
      <c r="G13" s="127">
        <v>29</v>
      </c>
      <c r="H13" s="127">
        <v>20</v>
      </c>
      <c r="I13" s="127"/>
      <c r="J13" s="127"/>
      <c r="K13" s="127"/>
      <c r="L13" s="127"/>
      <c r="M13" s="127"/>
      <c r="N13" s="127"/>
      <c r="O13" s="127"/>
      <c r="P13" s="127"/>
      <c r="Q13" s="127"/>
      <c r="R13" s="114"/>
    </row>
    <row r="14" spans="1:18" s="2" customFormat="1" ht="39" customHeight="1">
      <c r="A14" s="9" t="s">
        <v>360</v>
      </c>
      <c r="B14" s="8">
        <v>1016</v>
      </c>
      <c r="C14" s="122" t="s">
        <v>224</v>
      </c>
      <c r="D14" s="122" t="s">
        <v>224</v>
      </c>
      <c r="E14" s="122"/>
      <c r="F14" s="127">
        <f>SUM(M14:Q14)</f>
        <v>0</v>
      </c>
      <c r="G14" s="127">
        <f t="shared" ref="G14" si="1">F14/4</f>
        <v>0</v>
      </c>
      <c r="H14" s="127"/>
      <c r="I14" s="127"/>
      <c r="J14" s="127">
        <f>G14/4</f>
        <v>0</v>
      </c>
      <c r="K14" s="127">
        <f t="shared" ref="K14" si="2">J14/4</f>
        <v>0</v>
      </c>
      <c r="L14" s="127">
        <f t="shared" ref="L14" si="3">K14/4</f>
        <v>0</v>
      </c>
      <c r="M14" s="122"/>
      <c r="N14" s="122"/>
      <c r="O14" s="122"/>
      <c r="P14" s="122"/>
      <c r="Q14" s="122"/>
      <c r="R14" s="114"/>
    </row>
    <row r="15" spans="1:18" s="2" customFormat="1" ht="20.100000000000001" customHeight="1">
      <c r="A15" s="9" t="s">
        <v>361</v>
      </c>
      <c r="B15" s="8">
        <v>1017</v>
      </c>
      <c r="C15" s="122" t="s">
        <v>224</v>
      </c>
      <c r="D15" s="122">
        <v>20</v>
      </c>
      <c r="E15" s="122"/>
      <c r="F15" s="127"/>
      <c r="G15" s="127">
        <v>4</v>
      </c>
      <c r="H15" s="127">
        <v>4</v>
      </c>
      <c r="I15" s="127"/>
      <c r="J15" s="127"/>
      <c r="K15" s="127"/>
      <c r="L15" s="127"/>
      <c r="M15" s="122"/>
      <c r="N15" s="122"/>
      <c r="O15" s="122"/>
      <c r="P15" s="122"/>
      <c r="Q15" s="122"/>
      <c r="R15" s="114"/>
    </row>
    <row r="16" spans="1:18" s="2" customFormat="1" ht="20.100000000000001" customHeight="1">
      <c r="A16" s="286" t="s">
        <v>427</v>
      </c>
      <c r="B16" s="8">
        <v>1018</v>
      </c>
      <c r="C16" s="122">
        <v>889</v>
      </c>
      <c r="D16" s="122">
        <v>144</v>
      </c>
      <c r="F16" s="127"/>
      <c r="G16" s="127">
        <v>56</v>
      </c>
      <c r="H16" s="127">
        <v>90</v>
      </c>
      <c r="I16" s="127"/>
      <c r="J16" s="127"/>
      <c r="K16" s="127"/>
      <c r="L16" s="127"/>
      <c r="M16" s="122"/>
      <c r="N16" s="122"/>
      <c r="O16" s="122"/>
      <c r="P16" s="122"/>
      <c r="Q16" s="122"/>
      <c r="R16" s="114"/>
    </row>
    <row r="17" spans="1:18" s="6" customFormat="1" ht="20.100000000000001" customHeight="1">
      <c r="A17" s="11" t="s">
        <v>24</v>
      </c>
      <c r="B17" s="12">
        <v>1020</v>
      </c>
      <c r="C17" s="156">
        <f>C7-C8</f>
        <v>190</v>
      </c>
      <c r="D17" s="156">
        <f>D7-D8</f>
        <v>83</v>
      </c>
      <c r="E17" s="156"/>
      <c r="F17" s="156"/>
      <c r="G17" s="127">
        <v>153</v>
      </c>
      <c r="H17" s="127">
        <v>116</v>
      </c>
      <c r="I17" s="127"/>
      <c r="J17" s="127"/>
      <c r="K17" s="127"/>
      <c r="L17" s="127"/>
      <c r="M17" s="156"/>
      <c r="N17" s="156"/>
      <c r="O17" s="156"/>
      <c r="P17" s="156"/>
      <c r="Q17" s="156"/>
      <c r="R17" s="117"/>
    </row>
    <row r="18" spans="1:18" ht="20.100000000000001" customHeight="1">
      <c r="A18" s="273" t="s">
        <v>171</v>
      </c>
      <c r="B18" s="10">
        <v>1030</v>
      </c>
      <c r="C18" s="127">
        <f>SUM(C19:C40)</f>
        <v>219</v>
      </c>
      <c r="D18" s="127">
        <f>SUM(D19:D40)</f>
        <v>245.3</v>
      </c>
      <c r="E18" s="127"/>
      <c r="F18" s="127"/>
      <c r="G18" s="127">
        <v>117</v>
      </c>
      <c r="H18" s="127">
        <v>106</v>
      </c>
      <c r="I18" s="127"/>
      <c r="J18" s="127"/>
      <c r="K18" s="127"/>
      <c r="L18" s="127"/>
      <c r="M18" s="127"/>
      <c r="N18" s="127"/>
      <c r="O18" s="127"/>
      <c r="P18" s="127"/>
      <c r="Q18" s="127"/>
      <c r="R18" s="114"/>
    </row>
    <row r="19" spans="1:18" ht="20.100000000000001" customHeight="1">
      <c r="A19" s="9" t="s">
        <v>104</v>
      </c>
      <c r="B19" s="10">
        <v>1031</v>
      </c>
      <c r="C19" s="122" t="s">
        <v>224</v>
      </c>
      <c r="D19" s="122"/>
      <c r="E19" s="122" t="s">
        <v>224</v>
      </c>
      <c r="F19" s="127"/>
      <c r="G19" s="127"/>
      <c r="H19" s="127"/>
      <c r="I19" s="127"/>
      <c r="J19" s="127"/>
      <c r="K19" s="127">
        <v>0</v>
      </c>
      <c r="L19" s="127"/>
      <c r="M19" s="122"/>
      <c r="N19" s="122"/>
      <c r="O19" s="122"/>
      <c r="P19" s="122"/>
      <c r="Q19" s="122"/>
      <c r="R19" s="114"/>
    </row>
    <row r="20" spans="1:18" ht="20.100000000000001" customHeight="1">
      <c r="A20" s="9" t="s">
        <v>160</v>
      </c>
      <c r="B20" s="10">
        <v>1032</v>
      </c>
      <c r="C20" s="122">
        <v>15</v>
      </c>
      <c r="D20" s="122">
        <v>15</v>
      </c>
      <c r="E20" s="122"/>
      <c r="F20" s="127"/>
      <c r="G20" s="127"/>
      <c r="H20" s="127"/>
      <c r="I20" s="127"/>
      <c r="J20" s="127"/>
      <c r="K20" s="127">
        <v>0</v>
      </c>
      <c r="L20" s="127"/>
      <c r="M20" s="122"/>
      <c r="N20" s="122"/>
      <c r="O20" s="122"/>
      <c r="P20" s="122"/>
      <c r="Q20" s="122"/>
      <c r="R20" s="114"/>
    </row>
    <row r="21" spans="1:18" ht="20.100000000000001" customHeight="1">
      <c r="A21" s="9" t="s">
        <v>60</v>
      </c>
      <c r="B21" s="10">
        <v>1033</v>
      </c>
      <c r="C21" s="122" t="s">
        <v>224</v>
      </c>
      <c r="D21" s="122"/>
      <c r="E21" s="122" t="s">
        <v>224</v>
      </c>
      <c r="F21" s="127">
        <f t="shared" ref="F21:F73" si="4">SUM(M21:Q21)</f>
        <v>0</v>
      </c>
      <c r="G21" s="127"/>
      <c r="H21" s="127"/>
      <c r="I21" s="127"/>
      <c r="J21" s="127"/>
      <c r="K21" s="127"/>
      <c r="L21" s="127"/>
      <c r="M21" s="122"/>
      <c r="N21" s="122"/>
      <c r="O21" s="122"/>
      <c r="P21" s="122"/>
      <c r="Q21" s="122"/>
      <c r="R21" s="114"/>
    </row>
    <row r="22" spans="1:18" ht="20.100000000000001" customHeight="1">
      <c r="A22" s="9" t="s">
        <v>22</v>
      </c>
      <c r="B22" s="10">
        <v>1034</v>
      </c>
      <c r="C22" s="122" t="s">
        <v>224</v>
      </c>
      <c r="D22" s="122"/>
      <c r="E22" s="122" t="s">
        <v>224</v>
      </c>
      <c r="F22" s="127">
        <f t="shared" si="4"/>
        <v>0</v>
      </c>
      <c r="G22" s="127"/>
      <c r="H22" s="127"/>
      <c r="I22" s="127"/>
      <c r="J22" s="127"/>
      <c r="K22" s="127"/>
      <c r="L22" s="127"/>
      <c r="M22" s="122"/>
      <c r="N22" s="122"/>
      <c r="O22" s="122"/>
      <c r="P22" s="122"/>
      <c r="Q22" s="122"/>
      <c r="R22" s="114"/>
    </row>
    <row r="23" spans="1:18" ht="20.100000000000001" customHeight="1">
      <c r="A23" s="9" t="s">
        <v>23</v>
      </c>
      <c r="B23" s="10">
        <v>1035</v>
      </c>
      <c r="C23" s="122" t="s">
        <v>224</v>
      </c>
      <c r="D23" s="122"/>
      <c r="E23" s="122" t="s">
        <v>224</v>
      </c>
      <c r="F23" s="127">
        <f t="shared" si="4"/>
        <v>0</v>
      </c>
      <c r="G23" s="127"/>
      <c r="H23" s="127"/>
      <c r="I23" s="127"/>
      <c r="J23" s="127"/>
      <c r="K23" s="127"/>
      <c r="L23" s="127"/>
      <c r="M23" s="122"/>
      <c r="N23" s="122"/>
      <c r="O23" s="122"/>
      <c r="P23" s="122"/>
      <c r="Q23" s="122"/>
      <c r="R23" s="114"/>
    </row>
    <row r="24" spans="1:18" s="2" customFormat="1" ht="20.100000000000001" customHeight="1">
      <c r="A24" s="9" t="s">
        <v>36</v>
      </c>
      <c r="B24" s="10">
        <v>1036</v>
      </c>
      <c r="C24" s="122" t="s">
        <v>224</v>
      </c>
      <c r="D24" s="122"/>
      <c r="E24" s="122" t="s">
        <v>224</v>
      </c>
      <c r="F24" s="127">
        <f t="shared" si="4"/>
        <v>0</v>
      </c>
      <c r="G24" s="127"/>
      <c r="H24" s="127"/>
      <c r="I24" s="127"/>
      <c r="J24" s="127"/>
      <c r="K24" s="127"/>
      <c r="L24" s="127"/>
      <c r="M24" s="122"/>
      <c r="N24" s="122"/>
      <c r="O24" s="122"/>
      <c r="P24" s="122"/>
      <c r="Q24" s="122"/>
      <c r="R24" s="114"/>
    </row>
    <row r="25" spans="1:18" s="2" customFormat="1" ht="20.100000000000001" customHeight="1">
      <c r="A25" s="9" t="s">
        <v>37</v>
      </c>
      <c r="B25" s="10">
        <v>1037</v>
      </c>
      <c r="C25" s="122">
        <v>3</v>
      </c>
      <c r="D25" s="122">
        <v>4</v>
      </c>
      <c r="E25" s="122"/>
      <c r="F25" s="127"/>
      <c r="G25" s="127">
        <v>3</v>
      </c>
      <c r="H25" s="127">
        <v>4</v>
      </c>
      <c r="I25" s="127"/>
      <c r="J25" s="127"/>
      <c r="K25" s="127"/>
      <c r="L25" s="127"/>
      <c r="M25" s="122"/>
      <c r="N25" s="122"/>
      <c r="O25" s="122"/>
      <c r="P25" s="122"/>
      <c r="Q25" s="122"/>
      <c r="R25" s="114"/>
    </row>
    <row r="26" spans="1:18" s="2" customFormat="1" ht="20.100000000000001" customHeight="1">
      <c r="A26" s="9" t="s">
        <v>38</v>
      </c>
      <c r="B26" s="10">
        <v>1038</v>
      </c>
      <c r="C26" s="122">
        <v>155</v>
      </c>
      <c r="D26" s="122">
        <f>D12*37%</f>
        <v>181.3</v>
      </c>
      <c r="E26" s="122"/>
      <c r="F26" s="127"/>
      <c r="G26" s="127">
        <v>76</v>
      </c>
      <c r="H26" s="127">
        <v>72</v>
      </c>
      <c r="I26" s="127"/>
      <c r="J26" s="127"/>
      <c r="K26" s="127"/>
      <c r="L26" s="127"/>
      <c r="M26" s="127"/>
      <c r="N26" s="122"/>
      <c r="O26" s="127"/>
      <c r="P26" s="127"/>
      <c r="Q26" s="127"/>
      <c r="R26" s="114"/>
    </row>
    <row r="27" spans="1:18" s="2" customFormat="1" ht="20.100000000000001" customHeight="1">
      <c r="A27" s="9" t="s">
        <v>39</v>
      </c>
      <c r="B27" s="10">
        <v>1039</v>
      </c>
      <c r="C27" s="122">
        <v>46</v>
      </c>
      <c r="D27" s="122">
        <v>45</v>
      </c>
      <c r="E27" s="122"/>
      <c r="F27" s="127"/>
      <c r="G27" s="127">
        <v>17</v>
      </c>
      <c r="H27" s="127">
        <v>16</v>
      </c>
      <c r="I27" s="127"/>
      <c r="J27" s="127"/>
      <c r="K27" s="127"/>
      <c r="L27" s="127"/>
      <c r="M27" s="127"/>
      <c r="N27" s="122"/>
      <c r="O27" s="127"/>
      <c r="P27" s="127"/>
      <c r="Q27" s="127"/>
      <c r="R27" s="114"/>
    </row>
    <row r="28" spans="1:18" s="2" customFormat="1" ht="42" customHeight="1">
      <c r="A28" s="9" t="s">
        <v>40</v>
      </c>
      <c r="B28" s="10">
        <v>1040</v>
      </c>
      <c r="C28" s="122"/>
      <c r="D28" s="122"/>
      <c r="E28" s="122" t="s">
        <v>224</v>
      </c>
      <c r="F28" s="127">
        <f t="shared" si="4"/>
        <v>0</v>
      </c>
      <c r="G28" s="127"/>
      <c r="H28" s="127"/>
      <c r="I28" s="127"/>
      <c r="J28" s="127"/>
      <c r="K28" s="127"/>
      <c r="L28" s="127"/>
      <c r="M28" s="122"/>
      <c r="N28" s="122"/>
      <c r="O28" s="122" t="s">
        <v>224</v>
      </c>
      <c r="P28" s="122" t="s">
        <v>224</v>
      </c>
      <c r="Q28" s="122" t="s">
        <v>224</v>
      </c>
      <c r="R28" s="114"/>
    </row>
    <row r="29" spans="1:18" s="2" customFormat="1" ht="42" customHeight="1">
      <c r="A29" s="9" t="s">
        <v>41</v>
      </c>
      <c r="B29" s="10">
        <v>1041</v>
      </c>
      <c r="C29" s="122" t="s">
        <v>224</v>
      </c>
      <c r="D29" s="122" t="s">
        <v>224</v>
      </c>
      <c r="E29" s="122" t="s">
        <v>224</v>
      </c>
      <c r="F29" s="127">
        <f t="shared" si="4"/>
        <v>0</v>
      </c>
      <c r="G29" s="127"/>
      <c r="H29" s="127"/>
      <c r="I29" s="127"/>
      <c r="J29" s="127"/>
      <c r="K29" s="127"/>
      <c r="L29" s="127"/>
      <c r="M29" s="122"/>
      <c r="N29" s="122"/>
      <c r="O29" s="122" t="s">
        <v>224</v>
      </c>
      <c r="P29" s="122" t="s">
        <v>224</v>
      </c>
      <c r="Q29" s="122" t="s">
        <v>224</v>
      </c>
      <c r="R29" s="114"/>
    </row>
    <row r="30" spans="1:18" s="2" customFormat="1" ht="20.100000000000001" customHeight="1">
      <c r="A30" s="9" t="s">
        <v>42</v>
      </c>
      <c r="B30" s="10">
        <v>1042</v>
      </c>
      <c r="C30" s="122" t="s">
        <v>224</v>
      </c>
      <c r="D30" s="122" t="s">
        <v>224</v>
      </c>
      <c r="E30" s="122" t="s">
        <v>224</v>
      </c>
      <c r="F30" s="127">
        <f t="shared" si="4"/>
        <v>0</v>
      </c>
      <c r="G30" s="127"/>
      <c r="H30" s="127"/>
      <c r="I30" s="127"/>
      <c r="J30" s="127"/>
      <c r="K30" s="127"/>
      <c r="L30" s="127"/>
      <c r="M30" s="122"/>
      <c r="N30" s="122"/>
      <c r="O30" s="122" t="s">
        <v>224</v>
      </c>
      <c r="P30" s="122" t="s">
        <v>224</v>
      </c>
      <c r="Q30" s="122" t="s">
        <v>224</v>
      </c>
      <c r="R30" s="114"/>
    </row>
    <row r="31" spans="1:18" s="2" customFormat="1" ht="20.100000000000001" customHeight="1">
      <c r="A31" s="9" t="s">
        <v>43</v>
      </c>
      <c r="B31" s="10">
        <v>1043</v>
      </c>
      <c r="C31" s="122" t="s">
        <v>224</v>
      </c>
      <c r="D31" s="122" t="s">
        <v>224</v>
      </c>
      <c r="E31" s="122" t="s">
        <v>224</v>
      </c>
      <c r="F31" s="127">
        <f t="shared" si="4"/>
        <v>0</v>
      </c>
      <c r="G31" s="127"/>
      <c r="H31" s="127"/>
      <c r="I31" s="127"/>
      <c r="J31" s="127"/>
      <c r="K31" s="127"/>
      <c r="L31" s="127"/>
      <c r="M31" s="122"/>
      <c r="N31" s="122"/>
      <c r="O31" s="122" t="s">
        <v>224</v>
      </c>
      <c r="P31" s="122" t="s">
        <v>224</v>
      </c>
      <c r="Q31" s="122" t="s">
        <v>224</v>
      </c>
      <c r="R31" s="114"/>
    </row>
    <row r="32" spans="1:18" s="2" customFormat="1" ht="20.100000000000001" customHeight="1">
      <c r="A32" s="9" t="s">
        <v>44</v>
      </c>
      <c r="B32" s="10">
        <v>1044</v>
      </c>
      <c r="C32" s="122" t="s">
        <v>224</v>
      </c>
      <c r="D32" s="122" t="s">
        <v>224</v>
      </c>
      <c r="E32" s="122" t="s">
        <v>224</v>
      </c>
      <c r="F32" s="127"/>
      <c r="G32" s="127">
        <v>3</v>
      </c>
      <c r="H32" s="127">
        <v>2</v>
      </c>
      <c r="I32" s="127"/>
      <c r="J32" s="127"/>
      <c r="K32" s="127"/>
      <c r="L32" s="127"/>
      <c r="M32" s="122"/>
      <c r="N32" s="122"/>
      <c r="O32" s="122" t="s">
        <v>224</v>
      </c>
      <c r="P32" s="122" t="s">
        <v>224</v>
      </c>
      <c r="Q32" s="122" t="s">
        <v>224</v>
      </c>
      <c r="R32" s="114"/>
    </row>
    <row r="33" spans="1:18" s="2" customFormat="1" ht="20.100000000000001" customHeight="1">
      <c r="A33" s="9" t="s">
        <v>62</v>
      </c>
      <c r="B33" s="10">
        <v>1045</v>
      </c>
      <c r="C33" s="122" t="s">
        <v>224</v>
      </c>
      <c r="D33" s="122" t="s">
        <v>224</v>
      </c>
      <c r="E33" s="122" t="s">
        <v>224</v>
      </c>
      <c r="F33" s="127"/>
      <c r="G33" s="127">
        <v>3</v>
      </c>
      <c r="H33" s="127">
        <v>2</v>
      </c>
      <c r="I33" s="127"/>
      <c r="J33" s="127"/>
      <c r="K33" s="127"/>
      <c r="L33" s="127"/>
      <c r="M33" s="122"/>
      <c r="N33" s="122"/>
      <c r="O33" s="122" t="s">
        <v>224</v>
      </c>
      <c r="P33" s="122" t="s">
        <v>224</v>
      </c>
      <c r="Q33" s="122" t="s">
        <v>224</v>
      </c>
      <c r="R33" s="114"/>
    </row>
    <row r="34" spans="1:18" s="2" customFormat="1" ht="20.100000000000001" customHeight="1">
      <c r="A34" s="9" t="s">
        <v>45</v>
      </c>
      <c r="B34" s="10">
        <v>1046</v>
      </c>
      <c r="C34" s="122" t="s">
        <v>224</v>
      </c>
      <c r="D34" s="122" t="s">
        <v>224</v>
      </c>
      <c r="E34" s="122" t="s">
        <v>224</v>
      </c>
      <c r="F34" s="127">
        <f t="shared" si="4"/>
        <v>0</v>
      </c>
      <c r="G34" s="127"/>
      <c r="H34" s="127"/>
      <c r="I34" s="127"/>
      <c r="J34" s="127"/>
      <c r="K34" s="127"/>
      <c r="L34" s="127"/>
      <c r="M34" s="122"/>
      <c r="N34" s="122"/>
      <c r="O34" s="122" t="s">
        <v>224</v>
      </c>
      <c r="P34" s="122" t="s">
        <v>224</v>
      </c>
      <c r="Q34" s="122" t="s">
        <v>224</v>
      </c>
      <c r="R34" s="114"/>
    </row>
    <row r="35" spans="1:18" s="2" customFormat="1" ht="20.100000000000001" customHeight="1">
      <c r="A35" s="9" t="s">
        <v>46</v>
      </c>
      <c r="B35" s="10">
        <v>1047</v>
      </c>
      <c r="C35" s="122" t="s">
        <v>224</v>
      </c>
      <c r="D35" s="122" t="s">
        <v>224</v>
      </c>
      <c r="E35" s="122" t="s">
        <v>224</v>
      </c>
      <c r="F35" s="127">
        <f t="shared" si="4"/>
        <v>0</v>
      </c>
      <c r="G35" s="127"/>
      <c r="H35" s="127"/>
      <c r="I35" s="127"/>
      <c r="J35" s="127"/>
      <c r="K35" s="127"/>
      <c r="L35" s="127"/>
      <c r="M35" s="122"/>
      <c r="N35" s="122"/>
      <c r="O35" s="122" t="s">
        <v>224</v>
      </c>
      <c r="P35" s="122" t="s">
        <v>224</v>
      </c>
      <c r="Q35" s="122" t="s">
        <v>224</v>
      </c>
      <c r="R35" s="114"/>
    </row>
    <row r="36" spans="1:18" s="2" customFormat="1" ht="20.100000000000001" customHeight="1">
      <c r="A36" s="9" t="s">
        <v>47</v>
      </c>
      <c r="B36" s="10">
        <v>1048</v>
      </c>
      <c r="C36" s="122" t="s">
        <v>224</v>
      </c>
      <c r="D36" s="122" t="s">
        <v>224</v>
      </c>
      <c r="E36" s="122" t="s">
        <v>224</v>
      </c>
      <c r="F36" s="127">
        <f t="shared" si="4"/>
        <v>0</v>
      </c>
      <c r="G36" s="127"/>
      <c r="H36" s="127"/>
      <c r="I36" s="127"/>
      <c r="J36" s="127"/>
      <c r="K36" s="127"/>
      <c r="L36" s="127"/>
      <c r="M36" s="122"/>
      <c r="N36" s="122"/>
      <c r="O36" s="122" t="s">
        <v>224</v>
      </c>
      <c r="P36" s="122" t="s">
        <v>224</v>
      </c>
      <c r="Q36" s="122" t="s">
        <v>224</v>
      </c>
      <c r="R36" s="114"/>
    </row>
    <row r="37" spans="1:18" s="2" customFormat="1" ht="20.100000000000001" customHeight="1">
      <c r="A37" s="9" t="s">
        <v>48</v>
      </c>
      <c r="B37" s="10">
        <v>1049</v>
      </c>
      <c r="C37" s="122" t="s">
        <v>224</v>
      </c>
      <c r="D37" s="122" t="s">
        <v>224</v>
      </c>
      <c r="E37" s="122" t="s">
        <v>224</v>
      </c>
      <c r="F37" s="127">
        <f t="shared" si="4"/>
        <v>0</v>
      </c>
      <c r="G37" s="127"/>
      <c r="H37" s="127"/>
      <c r="I37" s="127"/>
      <c r="J37" s="127"/>
      <c r="K37" s="127"/>
      <c r="L37" s="127"/>
      <c r="M37" s="122"/>
      <c r="N37" s="122"/>
      <c r="O37" s="122" t="s">
        <v>224</v>
      </c>
      <c r="P37" s="122" t="s">
        <v>224</v>
      </c>
      <c r="Q37" s="122" t="s">
        <v>224</v>
      </c>
      <c r="R37" s="114"/>
    </row>
    <row r="38" spans="1:18" s="2" customFormat="1" ht="42.75" customHeight="1">
      <c r="A38" s="9" t="s">
        <v>77</v>
      </c>
      <c r="B38" s="10">
        <v>1050</v>
      </c>
      <c r="C38" s="122" t="s">
        <v>224</v>
      </c>
      <c r="D38" s="122" t="s">
        <v>224</v>
      </c>
      <c r="E38" s="122" t="s">
        <v>224</v>
      </c>
      <c r="F38" s="127">
        <f t="shared" si="4"/>
        <v>0</v>
      </c>
      <c r="G38" s="127"/>
      <c r="H38" s="127"/>
      <c r="I38" s="127"/>
      <c r="J38" s="127"/>
      <c r="K38" s="127"/>
      <c r="L38" s="127"/>
      <c r="M38" s="122"/>
      <c r="N38" s="122"/>
      <c r="O38" s="122" t="s">
        <v>224</v>
      </c>
      <c r="P38" s="122" t="s">
        <v>224</v>
      </c>
      <c r="Q38" s="122" t="s">
        <v>224</v>
      </c>
      <c r="R38" s="114"/>
    </row>
    <row r="39" spans="1:18" s="2" customFormat="1" ht="20.100000000000001" customHeight="1">
      <c r="A39" s="9" t="s">
        <v>49</v>
      </c>
      <c r="B39" s="7" t="s">
        <v>267</v>
      </c>
      <c r="C39" s="122" t="s">
        <v>224</v>
      </c>
      <c r="D39" s="122" t="s">
        <v>224</v>
      </c>
      <c r="E39" s="122" t="s">
        <v>224</v>
      </c>
      <c r="F39" s="127">
        <f t="shared" si="4"/>
        <v>0</v>
      </c>
      <c r="G39" s="127"/>
      <c r="H39" s="127"/>
      <c r="I39" s="127"/>
      <c r="J39" s="127"/>
      <c r="K39" s="127"/>
      <c r="L39" s="127"/>
      <c r="M39" s="122"/>
      <c r="N39" s="122"/>
      <c r="O39" s="122" t="s">
        <v>224</v>
      </c>
      <c r="P39" s="122" t="s">
        <v>224</v>
      </c>
      <c r="Q39" s="122" t="s">
        <v>224</v>
      </c>
      <c r="R39" s="114"/>
    </row>
    <row r="40" spans="1:18" s="2" customFormat="1" ht="20.100000000000001" customHeight="1">
      <c r="A40" s="283" t="s">
        <v>423</v>
      </c>
      <c r="B40" s="10">
        <v>1051</v>
      </c>
      <c r="C40" s="122" t="s">
        <v>224</v>
      </c>
      <c r="D40" s="122" t="s">
        <v>386</v>
      </c>
      <c r="E40" s="122" t="s">
        <v>224</v>
      </c>
      <c r="F40" s="127"/>
      <c r="G40" s="127">
        <v>15</v>
      </c>
      <c r="H40" s="127">
        <v>10</v>
      </c>
      <c r="I40" s="127"/>
      <c r="J40" s="127"/>
      <c r="K40" s="127"/>
      <c r="L40" s="127"/>
      <c r="M40" s="122"/>
      <c r="N40" s="122"/>
      <c r="O40" s="122" t="s">
        <v>224</v>
      </c>
      <c r="P40" s="122" t="s">
        <v>224</v>
      </c>
      <c r="Q40" s="122" t="s">
        <v>224</v>
      </c>
      <c r="R40" s="114"/>
    </row>
    <row r="41" spans="1:18" ht="20.100000000000001" customHeight="1">
      <c r="A41" s="9" t="s">
        <v>172</v>
      </c>
      <c r="B41" s="10">
        <v>1060</v>
      </c>
      <c r="C41" s="127">
        <f>SUM(C42:C48)</f>
        <v>0</v>
      </c>
      <c r="D41" s="127">
        <f t="shared" ref="D41:Q41" si="5">SUM(D42:D48)</f>
        <v>0</v>
      </c>
      <c r="E41" s="127">
        <f t="shared" si="5"/>
        <v>0</v>
      </c>
      <c r="F41" s="127">
        <f t="shared" si="4"/>
        <v>0</v>
      </c>
      <c r="G41" s="127"/>
      <c r="H41" s="127"/>
      <c r="I41" s="127"/>
      <c r="J41" s="127"/>
      <c r="K41" s="127"/>
      <c r="L41" s="127"/>
      <c r="M41" s="127"/>
      <c r="N41" s="127"/>
      <c r="O41" s="127">
        <f t="shared" si="5"/>
        <v>0</v>
      </c>
      <c r="P41" s="127">
        <f t="shared" si="5"/>
        <v>0</v>
      </c>
      <c r="Q41" s="127">
        <f t="shared" si="5"/>
        <v>0</v>
      </c>
      <c r="R41" s="114"/>
    </row>
    <row r="42" spans="1:18" s="2" customFormat="1" ht="20.100000000000001" customHeight="1">
      <c r="A42" s="9" t="s">
        <v>142</v>
      </c>
      <c r="B42" s="10">
        <v>1061</v>
      </c>
      <c r="C42" s="122" t="s">
        <v>224</v>
      </c>
      <c r="D42" s="122" t="s">
        <v>224</v>
      </c>
      <c r="E42" s="122" t="s">
        <v>224</v>
      </c>
      <c r="F42" s="127">
        <f t="shared" si="4"/>
        <v>0</v>
      </c>
      <c r="G42" s="127"/>
      <c r="H42" s="127"/>
      <c r="I42" s="127"/>
      <c r="J42" s="127"/>
      <c r="K42" s="127"/>
      <c r="L42" s="127"/>
      <c r="M42" s="122"/>
      <c r="N42" s="122"/>
      <c r="O42" s="122" t="s">
        <v>224</v>
      </c>
      <c r="P42" s="122" t="s">
        <v>224</v>
      </c>
      <c r="Q42" s="122" t="s">
        <v>224</v>
      </c>
      <c r="R42" s="114"/>
    </row>
    <row r="43" spans="1:18" s="2" customFormat="1" ht="20.100000000000001" customHeight="1">
      <c r="A43" s="9" t="s">
        <v>143</v>
      </c>
      <c r="B43" s="10">
        <v>1062</v>
      </c>
      <c r="C43" s="122" t="s">
        <v>224</v>
      </c>
      <c r="D43" s="122" t="s">
        <v>224</v>
      </c>
      <c r="E43" s="122" t="s">
        <v>224</v>
      </c>
      <c r="F43" s="127">
        <f t="shared" si="4"/>
        <v>0</v>
      </c>
      <c r="G43" s="127"/>
      <c r="H43" s="127"/>
      <c r="I43" s="127"/>
      <c r="J43" s="127"/>
      <c r="K43" s="127"/>
      <c r="L43" s="127"/>
      <c r="M43" s="122"/>
      <c r="N43" s="122"/>
      <c r="O43" s="122" t="s">
        <v>224</v>
      </c>
      <c r="P43" s="122" t="s">
        <v>224</v>
      </c>
      <c r="Q43" s="122" t="s">
        <v>224</v>
      </c>
      <c r="R43" s="114"/>
    </row>
    <row r="44" spans="1:18" s="2" customFormat="1" ht="20.100000000000001" customHeight="1">
      <c r="A44" s="9" t="s">
        <v>38</v>
      </c>
      <c r="B44" s="10">
        <v>1063</v>
      </c>
      <c r="C44" s="122" t="s">
        <v>224</v>
      </c>
      <c r="D44" s="122" t="s">
        <v>224</v>
      </c>
      <c r="E44" s="122" t="s">
        <v>224</v>
      </c>
      <c r="F44" s="127">
        <f t="shared" si="4"/>
        <v>0</v>
      </c>
      <c r="G44" s="127"/>
      <c r="H44" s="127"/>
      <c r="I44" s="127"/>
      <c r="J44" s="127"/>
      <c r="K44" s="127"/>
      <c r="L44" s="127"/>
      <c r="M44" s="122"/>
      <c r="N44" s="122"/>
      <c r="O44" s="122" t="s">
        <v>224</v>
      </c>
      <c r="P44" s="122" t="s">
        <v>224</v>
      </c>
      <c r="Q44" s="122" t="s">
        <v>224</v>
      </c>
      <c r="R44" s="114"/>
    </row>
    <row r="45" spans="1:18" s="2" customFormat="1" ht="20.100000000000001" customHeight="1">
      <c r="A45" s="9" t="s">
        <v>39</v>
      </c>
      <c r="B45" s="10">
        <v>1064</v>
      </c>
      <c r="C45" s="122" t="s">
        <v>224</v>
      </c>
      <c r="D45" s="122" t="s">
        <v>224</v>
      </c>
      <c r="E45" s="122" t="s">
        <v>224</v>
      </c>
      <c r="F45" s="127">
        <f t="shared" si="4"/>
        <v>0</v>
      </c>
      <c r="G45" s="127"/>
      <c r="H45" s="127"/>
      <c r="I45" s="127"/>
      <c r="J45" s="127"/>
      <c r="K45" s="127"/>
      <c r="L45" s="127"/>
      <c r="M45" s="122"/>
      <c r="N45" s="122"/>
      <c r="O45" s="122" t="s">
        <v>224</v>
      </c>
      <c r="P45" s="122" t="s">
        <v>224</v>
      </c>
      <c r="Q45" s="122" t="s">
        <v>224</v>
      </c>
      <c r="R45" s="114"/>
    </row>
    <row r="46" spans="1:18" s="2" customFormat="1" ht="20.100000000000001" customHeight="1">
      <c r="A46" s="9" t="s">
        <v>61</v>
      </c>
      <c r="B46" s="10">
        <v>1065</v>
      </c>
      <c r="C46" s="122" t="s">
        <v>224</v>
      </c>
      <c r="D46" s="122" t="s">
        <v>224</v>
      </c>
      <c r="E46" s="122" t="s">
        <v>224</v>
      </c>
      <c r="F46" s="127">
        <f t="shared" si="4"/>
        <v>0</v>
      </c>
      <c r="G46" s="127"/>
      <c r="H46" s="127"/>
      <c r="I46" s="127"/>
      <c r="J46" s="127"/>
      <c r="K46" s="127"/>
      <c r="L46" s="127"/>
      <c r="M46" s="122"/>
      <c r="N46" s="122"/>
      <c r="O46" s="122" t="s">
        <v>224</v>
      </c>
      <c r="P46" s="122" t="s">
        <v>224</v>
      </c>
      <c r="Q46" s="122" t="s">
        <v>224</v>
      </c>
      <c r="R46" s="114"/>
    </row>
    <row r="47" spans="1:18" s="2" customFormat="1" ht="20.100000000000001" customHeight="1">
      <c r="A47" s="9" t="s">
        <v>78</v>
      </c>
      <c r="B47" s="10">
        <v>1066</v>
      </c>
      <c r="C47" s="122" t="s">
        <v>224</v>
      </c>
      <c r="D47" s="122" t="s">
        <v>224</v>
      </c>
      <c r="E47" s="122" t="s">
        <v>224</v>
      </c>
      <c r="F47" s="127">
        <f t="shared" si="4"/>
        <v>0</v>
      </c>
      <c r="G47" s="127"/>
      <c r="H47" s="127"/>
      <c r="I47" s="127"/>
      <c r="J47" s="127"/>
      <c r="K47" s="127"/>
      <c r="L47" s="127"/>
      <c r="M47" s="122"/>
      <c r="N47" s="122"/>
      <c r="O47" s="122" t="s">
        <v>224</v>
      </c>
      <c r="P47" s="122" t="s">
        <v>224</v>
      </c>
      <c r="Q47" s="122" t="s">
        <v>224</v>
      </c>
      <c r="R47" s="114"/>
    </row>
    <row r="48" spans="1:18" s="2" customFormat="1" ht="20.100000000000001" customHeight="1">
      <c r="A48" s="9" t="s">
        <v>114</v>
      </c>
      <c r="B48" s="10">
        <v>1067</v>
      </c>
      <c r="C48" s="122" t="s">
        <v>224</v>
      </c>
      <c r="D48" s="122" t="s">
        <v>224</v>
      </c>
      <c r="E48" s="122" t="s">
        <v>224</v>
      </c>
      <c r="F48" s="127">
        <f>SUM(M48:Q48)</f>
        <v>0</v>
      </c>
      <c r="G48" s="127"/>
      <c r="H48" s="127"/>
      <c r="I48" s="127"/>
      <c r="J48" s="127"/>
      <c r="K48" s="127"/>
      <c r="L48" s="127"/>
      <c r="M48" s="122"/>
      <c r="N48" s="122"/>
      <c r="O48" s="122" t="s">
        <v>224</v>
      </c>
      <c r="P48" s="122" t="s">
        <v>224</v>
      </c>
      <c r="Q48" s="122" t="s">
        <v>224</v>
      </c>
      <c r="R48" s="114"/>
    </row>
    <row r="49" spans="1:18" s="2" customFormat="1" ht="20.100000000000001" customHeight="1">
      <c r="A49" s="9" t="s">
        <v>268</v>
      </c>
      <c r="B49" s="10">
        <v>1070</v>
      </c>
      <c r="C49" s="127">
        <f>SUM(C50:C52)</f>
        <v>0</v>
      </c>
      <c r="D49" s="127">
        <f t="shared" ref="D49:Q49" si="6">SUM(D50:D52)</f>
        <v>0</v>
      </c>
      <c r="E49" s="127">
        <f t="shared" si="6"/>
        <v>0</v>
      </c>
      <c r="F49" s="127">
        <f t="shared" si="4"/>
        <v>0</v>
      </c>
      <c r="G49" s="127"/>
      <c r="H49" s="127"/>
      <c r="I49" s="127"/>
      <c r="J49" s="127"/>
      <c r="K49" s="127"/>
      <c r="L49" s="127"/>
      <c r="M49" s="127"/>
      <c r="N49" s="127"/>
      <c r="O49" s="127">
        <f t="shared" si="6"/>
        <v>0</v>
      </c>
      <c r="P49" s="127">
        <f t="shared" si="6"/>
        <v>0</v>
      </c>
      <c r="Q49" s="127">
        <f t="shared" si="6"/>
        <v>0</v>
      </c>
      <c r="R49" s="114"/>
    </row>
    <row r="50" spans="1:18" s="2" customFormat="1" ht="20.100000000000001" customHeight="1">
      <c r="A50" s="9" t="s">
        <v>167</v>
      </c>
      <c r="B50" s="10">
        <v>1071</v>
      </c>
      <c r="C50" s="122"/>
      <c r="D50" s="122"/>
      <c r="E50" s="122"/>
      <c r="F50" s="127">
        <f t="shared" ref="F50:F57" si="7">SUM(M50:Q50)</f>
        <v>0</v>
      </c>
      <c r="G50" s="127"/>
      <c r="H50" s="127"/>
      <c r="I50" s="127"/>
      <c r="J50" s="127"/>
      <c r="K50" s="127"/>
      <c r="L50" s="127"/>
      <c r="M50" s="122"/>
      <c r="N50" s="122"/>
      <c r="O50" s="122"/>
      <c r="P50" s="122"/>
      <c r="Q50" s="122"/>
      <c r="R50" s="114"/>
    </row>
    <row r="51" spans="1:18" s="2" customFormat="1" ht="20.100000000000001" customHeight="1">
      <c r="A51" s="9" t="s">
        <v>269</v>
      </c>
      <c r="B51" s="10">
        <v>1072</v>
      </c>
      <c r="C51" s="122"/>
      <c r="D51" s="122"/>
      <c r="E51" s="122"/>
      <c r="F51" s="127">
        <f t="shared" si="7"/>
        <v>0</v>
      </c>
      <c r="G51" s="127"/>
      <c r="H51" s="127"/>
      <c r="I51" s="127"/>
      <c r="J51" s="127"/>
      <c r="K51" s="127"/>
      <c r="L51" s="127"/>
      <c r="M51" s="122"/>
      <c r="N51" s="122"/>
      <c r="O51" s="122"/>
      <c r="P51" s="122"/>
      <c r="Q51" s="122"/>
      <c r="R51" s="114"/>
    </row>
    <row r="52" spans="1:18" s="2" customFormat="1" ht="20.100000000000001" customHeight="1">
      <c r="A52" s="9" t="s">
        <v>270</v>
      </c>
      <c r="B52" s="10">
        <v>1073</v>
      </c>
      <c r="C52" s="122"/>
      <c r="D52" s="122"/>
      <c r="E52" s="122"/>
      <c r="F52" s="127">
        <f t="shared" si="7"/>
        <v>0</v>
      </c>
      <c r="G52" s="127"/>
      <c r="H52" s="127"/>
      <c r="I52" s="127"/>
      <c r="J52" s="127"/>
      <c r="K52" s="127"/>
      <c r="L52" s="127"/>
      <c r="M52" s="122"/>
      <c r="N52" s="122"/>
      <c r="O52" s="122"/>
      <c r="P52" s="122"/>
      <c r="Q52" s="122"/>
      <c r="R52" s="114"/>
    </row>
    <row r="53" spans="1:18" s="2" customFormat="1" ht="20.100000000000001" customHeight="1">
      <c r="A53" s="94" t="s">
        <v>80</v>
      </c>
      <c r="B53" s="10">
        <v>1080</v>
      </c>
      <c r="C53" s="127">
        <f>C16</f>
        <v>889</v>
      </c>
      <c r="D53" s="127">
        <f t="shared" ref="D53:Q53" si="8">D16</f>
        <v>144</v>
      </c>
      <c r="E53" s="127">
        <f>E15</f>
        <v>0</v>
      </c>
      <c r="F53" s="127">
        <f t="shared" si="8"/>
        <v>0</v>
      </c>
      <c r="G53" s="127"/>
      <c r="H53" s="127"/>
      <c r="I53" s="127"/>
      <c r="J53" s="127"/>
      <c r="K53" s="127"/>
      <c r="L53" s="127"/>
      <c r="M53" s="127"/>
      <c r="N53" s="127"/>
      <c r="O53" s="127">
        <f t="shared" si="8"/>
        <v>0</v>
      </c>
      <c r="P53" s="127">
        <f t="shared" si="8"/>
        <v>0</v>
      </c>
      <c r="Q53" s="127">
        <f t="shared" si="8"/>
        <v>0</v>
      </c>
      <c r="R53" s="114"/>
    </row>
    <row r="54" spans="1:18" s="2" customFormat="1" ht="20.100000000000001" customHeight="1">
      <c r="A54" s="9" t="s">
        <v>167</v>
      </c>
      <c r="B54" s="10">
        <v>1081</v>
      </c>
      <c r="C54" s="122" t="s">
        <v>224</v>
      </c>
      <c r="D54" s="122" t="s">
        <v>224</v>
      </c>
      <c r="E54" s="122" t="s">
        <v>224</v>
      </c>
      <c r="F54" s="127">
        <f t="shared" si="7"/>
        <v>0</v>
      </c>
      <c r="G54" s="127"/>
      <c r="H54" s="127"/>
      <c r="I54" s="127"/>
      <c r="J54" s="127"/>
      <c r="K54" s="127"/>
      <c r="L54" s="127"/>
      <c r="M54" s="122"/>
      <c r="N54" s="122"/>
      <c r="O54" s="122" t="s">
        <v>224</v>
      </c>
      <c r="P54" s="122" t="s">
        <v>224</v>
      </c>
      <c r="Q54" s="122" t="s">
        <v>224</v>
      </c>
      <c r="R54" s="114"/>
    </row>
    <row r="55" spans="1:18" s="2" customFormat="1" ht="20.100000000000001" customHeight="1">
      <c r="A55" s="9" t="s">
        <v>271</v>
      </c>
      <c r="B55" s="10">
        <v>1082</v>
      </c>
      <c r="C55" s="122" t="s">
        <v>224</v>
      </c>
      <c r="D55" s="122" t="s">
        <v>224</v>
      </c>
      <c r="E55" s="122" t="s">
        <v>224</v>
      </c>
      <c r="F55" s="127">
        <f t="shared" si="7"/>
        <v>0</v>
      </c>
      <c r="G55" s="127"/>
      <c r="H55" s="127"/>
      <c r="I55" s="127"/>
      <c r="J55" s="127"/>
      <c r="K55" s="127"/>
      <c r="L55" s="127"/>
      <c r="M55" s="122"/>
      <c r="N55" s="122"/>
      <c r="O55" s="122" t="s">
        <v>224</v>
      </c>
      <c r="P55" s="122" t="s">
        <v>224</v>
      </c>
      <c r="Q55" s="122" t="s">
        <v>224</v>
      </c>
      <c r="R55" s="114"/>
    </row>
    <row r="56" spans="1:18" s="2" customFormat="1" ht="20.100000000000001" customHeight="1">
      <c r="A56" s="9" t="s">
        <v>68</v>
      </c>
      <c r="B56" s="10">
        <v>1083</v>
      </c>
      <c r="C56" s="122" t="s">
        <v>224</v>
      </c>
      <c r="D56" s="122" t="s">
        <v>224</v>
      </c>
      <c r="E56" s="122" t="s">
        <v>224</v>
      </c>
      <c r="F56" s="127">
        <f t="shared" si="7"/>
        <v>0</v>
      </c>
      <c r="G56" s="127"/>
      <c r="H56" s="127"/>
      <c r="I56" s="127"/>
      <c r="J56" s="127"/>
      <c r="K56" s="127"/>
      <c r="L56" s="127"/>
      <c r="M56" s="122"/>
      <c r="N56" s="122"/>
      <c r="O56" s="122" t="s">
        <v>224</v>
      </c>
      <c r="P56" s="122" t="s">
        <v>224</v>
      </c>
      <c r="Q56" s="122" t="s">
        <v>224</v>
      </c>
      <c r="R56" s="114"/>
    </row>
    <row r="57" spans="1:18" s="2" customFormat="1" ht="20.100000000000001" customHeight="1">
      <c r="A57" s="9" t="s">
        <v>50</v>
      </c>
      <c r="B57" s="10">
        <v>1084</v>
      </c>
      <c r="C57" s="122" t="s">
        <v>224</v>
      </c>
      <c r="D57" s="122" t="s">
        <v>224</v>
      </c>
      <c r="E57" s="122" t="s">
        <v>224</v>
      </c>
      <c r="F57" s="127">
        <f t="shared" si="7"/>
        <v>0</v>
      </c>
      <c r="G57" s="127"/>
      <c r="H57" s="127"/>
      <c r="I57" s="127"/>
      <c r="J57" s="127"/>
      <c r="K57" s="127"/>
      <c r="L57" s="127"/>
      <c r="M57" s="122"/>
      <c r="N57" s="122"/>
      <c r="O57" s="122" t="s">
        <v>224</v>
      </c>
      <c r="P57" s="122" t="s">
        <v>224</v>
      </c>
      <c r="Q57" s="122" t="s">
        <v>224</v>
      </c>
      <c r="R57" s="114"/>
    </row>
    <row r="58" spans="1:18" s="2" customFormat="1" ht="20.100000000000001" customHeight="1">
      <c r="A58" s="9" t="s">
        <v>59</v>
      </c>
      <c r="B58" s="10">
        <v>1085</v>
      </c>
      <c r="C58" s="122" t="s">
        <v>224</v>
      </c>
      <c r="D58" s="122" t="s">
        <v>224</v>
      </c>
      <c r="E58" s="122" t="s">
        <v>224</v>
      </c>
      <c r="F58" s="127">
        <f t="shared" si="4"/>
        <v>0</v>
      </c>
      <c r="G58" s="127"/>
      <c r="H58" s="127"/>
      <c r="I58" s="127"/>
      <c r="J58" s="127"/>
      <c r="K58" s="127"/>
      <c r="L58" s="127"/>
      <c r="M58" s="122"/>
      <c r="N58" s="122"/>
      <c r="O58" s="122" t="s">
        <v>224</v>
      </c>
      <c r="P58" s="122" t="s">
        <v>224</v>
      </c>
      <c r="Q58" s="122" t="s">
        <v>224</v>
      </c>
      <c r="R58" s="114"/>
    </row>
    <row r="59" spans="1:18" s="2" customFormat="1" ht="20.100000000000001" customHeight="1">
      <c r="A59" s="9" t="s">
        <v>181</v>
      </c>
      <c r="B59" s="10">
        <v>1086</v>
      </c>
      <c r="C59" s="122" t="s">
        <v>224</v>
      </c>
      <c r="D59" s="122" t="s">
        <v>224</v>
      </c>
      <c r="E59" s="122" t="s">
        <v>224</v>
      </c>
      <c r="F59" s="127">
        <f t="shared" si="4"/>
        <v>0</v>
      </c>
      <c r="G59" s="127"/>
      <c r="H59" s="127"/>
      <c r="I59" s="127"/>
      <c r="J59" s="127"/>
      <c r="K59" s="127"/>
      <c r="L59" s="127"/>
      <c r="M59" s="122"/>
      <c r="N59" s="122"/>
      <c r="O59" s="122" t="s">
        <v>224</v>
      </c>
      <c r="P59" s="122" t="s">
        <v>224</v>
      </c>
      <c r="Q59" s="122" t="s">
        <v>224</v>
      </c>
      <c r="R59" s="114"/>
    </row>
    <row r="60" spans="1:18" s="6" customFormat="1" ht="20.100000000000001" customHeight="1">
      <c r="A60" s="11" t="s">
        <v>4</v>
      </c>
      <c r="B60" s="12">
        <v>1100</v>
      </c>
      <c r="C60" s="156">
        <f>C17</f>
        <v>190</v>
      </c>
      <c r="D60" s="156">
        <f>D17</f>
        <v>83</v>
      </c>
      <c r="E60" s="156">
        <f>SUM(E17,E18,E41,E49,E53)</f>
        <v>0</v>
      </c>
      <c r="F60" s="156"/>
      <c r="G60" s="156">
        <v>36</v>
      </c>
      <c r="H60" s="156">
        <v>10</v>
      </c>
      <c r="I60" s="156"/>
      <c r="J60" s="156"/>
      <c r="K60" s="156"/>
      <c r="L60" s="156"/>
      <c r="M60" s="156"/>
      <c r="N60" s="156"/>
      <c r="O60" s="156">
        <v>1</v>
      </c>
      <c r="P60" s="156">
        <f>P17</f>
        <v>0</v>
      </c>
      <c r="Q60" s="156">
        <f>Q17</f>
        <v>0</v>
      </c>
      <c r="R60" s="117"/>
    </row>
    <row r="61" spans="1:18" ht="20.100000000000001" customHeight="1">
      <c r="A61" s="9" t="s">
        <v>105</v>
      </c>
      <c r="B61" s="10">
        <v>1110</v>
      </c>
      <c r="C61" s="122"/>
      <c r="D61" s="122"/>
      <c r="E61" s="122"/>
      <c r="F61" s="127"/>
      <c r="G61" s="127"/>
      <c r="H61" s="127"/>
      <c r="I61" s="127"/>
      <c r="J61" s="127"/>
      <c r="K61" s="127"/>
      <c r="L61" s="127"/>
      <c r="M61" s="122"/>
      <c r="N61" s="122"/>
      <c r="O61" s="122"/>
      <c r="P61" s="122"/>
      <c r="Q61" s="122"/>
      <c r="R61" s="114"/>
    </row>
    <row r="62" spans="1:18" ht="20.100000000000001" customHeight="1">
      <c r="A62" s="9" t="s">
        <v>108</v>
      </c>
      <c r="B62" s="10">
        <v>1120</v>
      </c>
      <c r="C62" s="122" t="s">
        <v>224</v>
      </c>
      <c r="D62" s="122" t="s">
        <v>224</v>
      </c>
      <c r="E62" s="122" t="s">
        <v>224</v>
      </c>
      <c r="F62" s="127">
        <f>SUM(M62:Q62)</f>
        <v>0</v>
      </c>
      <c r="G62" s="127"/>
      <c r="H62" s="127"/>
      <c r="I62" s="127"/>
      <c r="J62" s="127"/>
      <c r="K62" s="127"/>
      <c r="L62" s="127"/>
      <c r="M62" s="122"/>
      <c r="N62" s="122"/>
      <c r="O62" s="122" t="s">
        <v>224</v>
      </c>
      <c r="P62" s="122" t="s">
        <v>224</v>
      </c>
      <c r="Q62" s="122" t="s">
        <v>224</v>
      </c>
      <c r="R62" s="114"/>
    </row>
    <row r="63" spans="1:18" ht="20.100000000000001" customHeight="1">
      <c r="A63" s="9" t="s">
        <v>106</v>
      </c>
      <c r="B63" s="10">
        <v>1130</v>
      </c>
      <c r="C63" s="122"/>
      <c r="D63" s="122"/>
      <c r="E63" s="122"/>
      <c r="F63" s="127">
        <f t="shared" si="4"/>
        <v>0</v>
      </c>
      <c r="G63" s="127"/>
      <c r="H63" s="127"/>
      <c r="I63" s="127"/>
      <c r="J63" s="127"/>
      <c r="K63" s="127"/>
      <c r="L63" s="127"/>
      <c r="M63" s="122"/>
      <c r="N63" s="122"/>
      <c r="O63" s="122"/>
      <c r="P63" s="122"/>
      <c r="Q63" s="122"/>
      <c r="R63" s="114"/>
    </row>
    <row r="64" spans="1:18" ht="20.100000000000001" customHeight="1">
      <c r="A64" s="9" t="s">
        <v>107</v>
      </c>
      <c r="B64" s="10">
        <v>1140</v>
      </c>
      <c r="C64" s="122" t="s">
        <v>224</v>
      </c>
      <c r="D64" s="122" t="s">
        <v>224</v>
      </c>
      <c r="E64" s="122" t="s">
        <v>224</v>
      </c>
      <c r="F64" s="127">
        <f>SUM(M64:Q64)</f>
        <v>0</v>
      </c>
      <c r="G64" s="127"/>
      <c r="H64" s="127"/>
      <c r="I64" s="127"/>
      <c r="J64" s="127"/>
      <c r="K64" s="127"/>
      <c r="L64" s="127"/>
      <c r="M64" s="122"/>
      <c r="N64" s="122"/>
      <c r="O64" s="122" t="s">
        <v>224</v>
      </c>
      <c r="P64" s="122" t="s">
        <v>224</v>
      </c>
      <c r="Q64" s="122" t="s">
        <v>224</v>
      </c>
      <c r="R64" s="114"/>
    </row>
    <row r="65" spans="1:18" ht="20.100000000000001" customHeight="1">
      <c r="A65" s="9" t="s">
        <v>230</v>
      </c>
      <c r="B65" s="10">
        <v>1150</v>
      </c>
      <c r="C65" s="127">
        <f>SUM(C66:C67)</f>
        <v>0</v>
      </c>
      <c r="D65" s="127">
        <f t="shared" ref="D65:Q65" si="9">SUM(D66:D67)</f>
        <v>0</v>
      </c>
      <c r="E65" s="127">
        <f t="shared" si="9"/>
        <v>0</v>
      </c>
      <c r="F65" s="127">
        <f t="shared" si="4"/>
        <v>0</v>
      </c>
      <c r="G65" s="127"/>
      <c r="H65" s="127"/>
      <c r="I65" s="127"/>
      <c r="J65" s="127"/>
      <c r="K65" s="127"/>
      <c r="L65" s="127"/>
      <c r="M65" s="127">
        <f t="shared" si="9"/>
        <v>0</v>
      </c>
      <c r="N65" s="127"/>
      <c r="O65" s="127">
        <f t="shared" si="9"/>
        <v>0</v>
      </c>
      <c r="P65" s="127">
        <f t="shared" si="9"/>
        <v>0</v>
      </c>
      <c r="Q65" s="127">
        <f t="shared" si="9"/>
        <v>0</v>
      </c>
      <c r="R65" s="114"/>
    </row>
    <row r="66" spans="1:18" ht="20.100000000000001" customHeight="1">
      <c r="A66" s="9" t="s">
        <v>167</v>
      </c>
      <c r="B66" s="10">
        <v>1151</v>
      </c>
      <c r="C66" s="122"/>
      <c r="D66" s="122"/>
      <c r="E66" s="122"/>
      <c r="F66" s="127">
        <f t="shared" si="4"/>
        <v>0</v>
      </c>
      <c r="G66" s="127"/>
      <c r="H66" s="127"/>
      <c r="I66" s="127"/>
      <c r="J66" s="127"/>
      <c r="K66" s="127"/>
      <c r="L66" s="127"/>
      <c r="M66" s="122"/>
      <c r="N66" s="122"/>
      <c r="O66" s="122"/>
      <c r="P66" s="122"/>
      <c r="Q66" s="122"/>
      <c r="R66" s="114"/>
    </row>
    <row r="67" spans="1:18" ht="20.100000000000001" customHeight="1">
      <c r="A67" s="9" t="s">
        <v>272</v>
      </c>
      <c r="B67" s="10">
        <v>1152</v>
      </c>
      <c r="C67" s="122"/>
      <c r="D67" s="122"/>
      <c r="E67" s="122"/>
      <c r="F67" s="127">
        <f t="shared" si="4"/>
        <v>0</v>
      </c>
      <c r="G67" s="127"/>
      <c r="H67" s="127"/>
      <c r="I67" s="127"/>
      <c r="J67" s="127"/>
      <c r="K67" s="127"/>
      <c r="L67" s="127"/>
      <c r="M67" s="122"/>
      <c r="N67" s="122"/>
      <c r="O67" s="122"/>
      <c r="P67" s="122"/>
      <c r="Q67" s="122"/>
      <c r="R67" s="114"/>
    </row>
    <row r="68" spans="1:18" ht="20.100000000000001" customHeight="1">
      <c r="A68" s="9" t="s">
        <v>273</v>
      </c>
      <c r="B68" s="10">
        <v>1160</v>
      </c>
      <c r="C68" s="127">
        <f>SUM(C69:C70)</f>
        <v>0</v>
      </c>
      <c r="D68" s="127">
        <f t="shared" ref="D68:Q68" si="10">SUM(D69:D70)</f>
        <v>0</v>
      </c>
      <c r="E68" s="127">
        <f t="shared" si="10"/>
        <v>0</v>
      </c>
      <c r="F68" s="127">
        <f t="shared" si="4"/>
        <v>0</v>
      </c>
      <c r="G68" s="127"/>
      <c r="H68" s="127"/>
      <c r="I68" s="127"/>
      <c r="J68" s="127"/>
      <c r="K68" s="127"/>
      <c r="L68" s="127"/>
      <c r="M68" s="127">
        <f t="shared" si="10"/>
        <v>0</v>
      </c>
      <c r="N68" s="127"/>
      <c r="O68" s="127">
        <f t="shared" si="10"/>
        <v>0</v>
      </c>
      <c r="P68" s="127">
        <f t="shared" si="10"/>
        <v>0</v>
      </c>
      <c r="Q68" s="127">
        <f t="shared" si="10"/>
        <v>0</v>
      </c>
      <c r="R68" s="114"/>
    </row>
    <row r="69" spans="1:18" ht="20.100000000000001" customHeight="1">
      <c r="A69" s="9" t="s">
        <v>167</v>
      </c>
      <c r="B69" s="10">
        <v>1161</v>
      </c>
      <c r="C69" s="122" t="s">
        <v>224</v>
      </c>
      <c r="D69" s="122" t="s">
        <v>224</v>
      </c>
      <c r="E69" s="122" t="s">
        <v>224</v>
      </c>
      <c r="F69" s="127">
        <f>SUM(M69:Q69)</f>
        <v>0</v>
      </c>
      <c r="G69" s="127"/>
      <c r="H69" s="127"/>
      <c r="I69" s="127"/>
      <c r="J69" s="127"/>
      <c r="K69" s="127"/>
      <c r="L69" s="127"/>
      <c r="M69" s="122"/>
      <c r="N69" s="122"/>
      <c r="O69" s="122" t="s">
        <v>224</v>
      </c>
      <c r="P69" s="122" t="s">
        <v>224</v>
      </c>
      <c r="Q69" s="122" t="s">
        <v>224</v>
      </c>
      <c r="R69" s="114"/>
    </row>
    <row r="70" spans="1:18" ht="20.100000000000001" customHeight="1">
      <c r="A70" s="9" t="s">
        <v>113</v>
      </c>
      <c r="B70" s="10">
        <v>1162</v>
      </c>
      <c r="C70" s="122" t="s">
        <v>224</v>
      </c>
      <c r="D70" s="122" t="s">
        <v>224</v>
      </c>
      <c r="E70" s="122" t="s">
        <v>224</v>
      </c>
      <c r="F70" s="127">
        <f>SUM(M70:Q70)</f>
        <v>0</v>
      </c>
      <c r="G70" s="127"/>
      <c r="H70" s="127"/>
      <c r="I70" s="127"/>
      <c r="J70" s="127"/>
      <c r="K70" s="127"/>
      <c r="L70" s="127"/>
      <c r="M70" s="122"/>
      <c r="N70" s="122"/>
      <c r="O70" s="122" t="s">
        <v>224</v>
      </c>
      <c r="P70" s="122" t="s">
        <v>224</v>
      </c>
      <c r="Q70" s="122" t="s">
        <v>224</v>
      </c>
      <c r="R70" s="114"/>
    </row>
    <row r="71" spans="1:18" s="6" customFormat="1" ht="20.100000000000001" customHeight="1">
      <c r="A71" s="11" t="s">
        <v>96</v>
      </c>
      <c r="B71" s="12">
        <v>1170</v>
      </c>
      <c r="C71" s="156">
        <f>SUM(C60,C61,C62,C63,C64,C65,C68)</f>
        <v>190</v>
      </c>
      <c r="D71" s="156">
        <v>126</v>
      </c>
      <c r="E71" s="156">
        <f>SUM(E60,E61,E62,E63,E64,E65,E68)</f>
        <v>0</v>
      </c>
      <c r="F71" s="156"/>
      <c r="G71" s="156">
        <v>36</v>
      </c>
      <c r="H71" s="156">
        <v>10</v>
      </c>
      <c r="I71" s="156"/>
      <c r="J71" s="156"/>
      <c r="K71" s="156"/>
      <c r="L71" s="156"/>
      <c r="M71" s="156"/>
      <c r="N71" s="156"/>
      <c r="O71" s="156">
        <v>1</v>
      </c>
      <c r="P71" s="156">
        <f>SUM(P60,P61,P62,P63,P64,P65,P68)</f>
        <v>0</v>
      </c>
      <c r="Q71" s="156">
        <f>SUM(Q60,Q61,Q62,Q63,Q64,Q65,Q68)</f>
        <v>0</v>
      </c>
      <c r="R71" s="117"/>
    </row>
    <row r="72" spans="1:18" s="6" customFormat="1" ht="20.100000000000001" customHeight="1">
      <c r="A72" s="9" t="s">
        <v>233</v>
      </c>
      <c r="B72" s="8">
        <v>1180</v>
      </c>
      <c r="C72" s="122"/>
      <c r="D72" s="122"/>
      <c r="E72" s="122" t="s">
        <v>224</v>
      </c>
      <c r="F72" s="127"/>
      <c r="G72" s="127">
        <v>6</v>
      </c>
      <c r="H72" s="127">
        <v>2</v>
      </c>
      <c r="I72" s="127"/>
      <c r="J72" s="127"/>
      <c r="K72" s="127"/>
      <c r="L72" s="127"/>
      <c r="M72" s="122"/>
      <c r="N72" s="122"/>
      <c r="O72" s="122">
        <v>0</v>
      </c>
      <c r="P72" s="122"/>
      <c r="Q72" s="122"/>
      <c r="R72" s="117"/>
    </row>
    <row r="73" spans="1:18" s="6" customFormat="1" ht="20.100000000000001" customHeight="1">
      <c r="A73" s="9" t="s">
        <v>234</v>
      </c>
      <c r="B73" s="8">
        <v>1181</v>
      </c>
      <c r="C73" s="122"/>
      <c r="D73" s="122"/>
      <c r="E73" s="122"/>
      <c r="F73" s="127">
        <f t="shared" si="4"/>
        <v>0</v>
      </c>
      <c r="G73" s="127"/>
      <c r="H73" s="127"/>
      <c r="I73" s="127"/>
      <c r="J73" s="127"/>
      <c r="K73" s="127"/>
      <c r="L73" s="127"/>
      <c r="M73" s="122"/>
      <c r="N73" s="122"/>
      <c r="O73" s="122"/>
      <c r="P73" s="122"/>
      <c r="Q73" s="122"/>
      <c r="R73" s="117"/>
    </row>
    <row r="74" spans="1:18" ht="20.100000000000001" customHeight="1">
      <c r="A74" s="9" t="s">
        <v>235</v>
      </c>
      <c r="B74" s="10">
        <v>1190</v>
      </c>
      <c r="C74" s="122"/>
      <c r="D74" s="122"/>
      <c r="E74" s="122"/>
      <c r="F74" s="127">
        <f>SUM(M74:Q74)</f>
        <v>0</v>
      </c>
      <c r="G74" s="127"/>
      <c r="H74" s="127"/>
      <c r="I74" s="127"/>
      <c r="J74" s="127"/>
      <c r="K74" s="127"/>
      <c r="L74" s="127"/>
      <c r="M74" s="122"/>
      <c r="N74" s="122"/>
      <c r="O74" s="122"/>
      <c r="P74" s="122"/>
      <c r="Q74" s="122"/>
      <c r="R74" s="114"/>
    </row>
    <row r="75" spans="1:18" ht="20.100000000000001" customHeight="1">
      <c r="A75" s="9" t="s">
        <v>236</v>
      </c>
      <c r="B75" s="7">
        <v>1191</v>
      </c>
      <c r="C75" s="122" t="s">
        <v>224</v>
      </c>
      <c r="D75" s="122" t="s">
        <v>224</v>
      </c>
      <c r="E75" s="122" t="s">
        <v>224</v>
      </c>
      <c r="F75" s="127">
        <f>SUM(M75:Q75)</f>
        <v>0</v>
      </c>
      <c r="G75" s="127"/>
      <c r="H75" s="127"/>
      <c r="I75" s="127"/>
      <c r="J75" s="127"/>
      <c r="K75" s="127"/>
      <c r="L75" s="127"/>
      <c r="M75" s="122"/>
      <c r="N75" s="122"/>
      <c r="O75" s="122" t="s">
        <v>224</v>
      </c>
      <c r="P75" s="122" t="s">
        <v>224</v>
      </c>
      <c r="Q75" s="122" t="s">
        <v>224</v>
      </c>
      <c r="R75" s="114"/>
    </row>
    <row r="76" spans="1:18" s="6" customFormat="1" ht="20.100000000000001" customHeight="1">
      <c r="A76" s="11" t="s">
        <v>341</v>
      </c>
      <c r="B76" s="12">
        <v>1200</v>
      </c>
      <c r="C76" s="156">
        <f>C71-C72</f>
        <v>190</v>
      </c>
      <c r="D76" s="156">
        <f>D71-D72</f>
        <v>126</v>
      </c>
      <c r="E76" s="175" t="s">
        <v>387</v>
      </c>
      <c r="F76" s="156"/>
      <c r="G76" s="156">
        <v>30</v>
      </c>
      <c r="H76" s="156">
        <v>8</v>
      </c>
      <c r="I76" s="156"/>
      <c r="J76" s="156"/>
      <c r="K76" s="156"/>
      <c r="L76" s="156"/>
      <c r="M76" s="175" t="s">
        <v>387</v>
      </c>
      <c r="N76" s="175"/>
      <c r="O76" s="156">
        <f>O71-O72</f>
        <v>1</v>
      </c>
      <c r="P76" s="156">
        <f>P71-P72</f>
        <v>0</v>
      </c>
      <c r="Q76" s="156">
        <f>Q71-Q72</f>
        <v>0</v>
      </c>
      <c r="R76" s="117"/>
    </row>
    <row r="77" spans="1:18" ht="20.100000000000001" customHeight="1">
      <c r="A77" s="9" t="s">
        <v>25</v>
      </c>
      <c r="B77" s="7">
        <v>1201</v>
      </c>
      <c r="C77" s="122">
        <f>C71</f>
        <v>190</v>
      </c>
      <c r="D77" s="122">
        <f t="shared" ref="D77:Q77" si="11">D71</f>
        <v>126</v>
      </c>
      <c r="E77" s="122">
        <f t="shared" si="11"/>
        <v>0</v>
      </c>
      <c r="F77" s="122"/>
      <c r="G77" s="122">
        <v>30</v>
      </c>
      <c r="H77" s="122">
        <v>8</v>
      </c>
      <c r="I77" s="122"/>
      <c r="J77" s="122"/>
      <c r="K77" s="122"/>
      <c r="L77" s="122"/>
      <c r="M77" s="122">
        <f t="shared" si="11"/>
        <v>0</v>
      </c>
      <c r="N77" s="122"/>
      <c r="O77" s="122"/>
      <c r="P77" s="122">
        <f t="shared" si="11"/>
        <v>0</v>
      </c>
      <c r="Q77" s="122">
        <f t="shared" si="11"/>
        <v>0</v>
      </c>
      <c r="R77" s="114"/>
    </row>
    <row r="78" spans="1:18" ht="20.100000000000001" customHeight="1">
      <c r="A78" s="9" t="s">
        <v>26</v>
      </c>
      <c r="B78" s="7">
        <v>1202</v>
      </c>
      <c r="C78" s="122">
        <f>C72</f>
        <v>0</v>
      </c>
      <c r="D78" s="122">
        <f>D72</f>
        <v>0</v>
      </c>
      <c r="E78" s="174" t="s">
        <v>387</v>
      </c>
      <c r="F78" s="122"/>
      <c r="G78" s="122"/>
      <c r="H78" s="122"/>
      <c r="I78" s="122"/>
      <c r="J78" s="122"/>
      <c r="K78" s="122"/>
      <c r="L78" s="122"/>
      <c r="M78" s="174" t="s">
        <v>387</v>
      </c>
      <c r="N78" s="174"/>
      <c r="O78" s="122"/>
      <c r="P78" s="122">
        <f>P72</f>
        <v>0</v>
      </c>
      <c r="Q78" s="122">
        <f>Q72</f>
        <v>0</v>
      </c>
      <c r="R78" s="114"/>
    </row>
    <row r="79" spans="1:18" ht="20.100000000000001" customHeight="1">
      <c r="A79" s="11" t="s">
        <v>19</v>
      </c>
      <c r="B79" s="10">
        <v>1210</v>
      </c>
      <c r="C79" s="159">
        <f>SUM(C7,C49,C61,C63,C65,C73,C74)</f>
        <v>1298</v>
      </c>
      <c r="D79" s="159">
        <v>1092</v>
      </c>
      <c r="E79" s="159">
        <f>SUM(E7,E49,E61,E63,E65,E73,E74)</f>
        <v>0</v>
      </c>
      <c r="F79" s="159"/>
      <c r="G79" s="127">
        <v>448</v>
      </c>
      <c r="H79" s="127">
        <v>430</v>
      </c>
      <c r="I79" s="127"/>
      <c r="J79" s="127"/>
      <c r="K79" s="127"/>
      <c r="L79" s="127"/>
      <c r="M79" s="159"/>
      <c r="N79" s="159"/>
      <c r="O79" s="159"/>
      <c r="P79" s="159">
        <f>P7</f>
        <v>0</v>
      </c>
      <c r="Q79" s="159">
        <f>Q7</f>
        <v>0</v>
      </c>
      <c r="R79" s="114"/>
    </row>
    <row r="80" spans="1:18" ht="20.100000000000001" customHeight="1">
      <c r="A80" s="11" t="s">
        <v>110</v>
      </c>
      <c r="B80" s="10">
        <v>1220</v>
      </c>
      <c r="C80" s="159">
        <f>SUM(C8,C18,C41,C53,C62,C64,C68,C72,C75)</f>
        <v>2216</v>
      </c>
      <c r="D80" s="159">
        <v>926</v>
      </c>
      <c r="E80" s="159">
        <f>SUM(E8,E18,E41,E53,E62,E64,E68,E72,E75)</f>
        <v>0</v>
      </c>
      <c r="F80" s="159"/>
      <c r="G80" s="127">
        <v>418</v>
      </c>
      <c r="H80" s="127">
        <v>422</v>
      </c>
      <c r="I80" s="127"/>
      <c r="J80" s="127"/>
      <c r="K80" s="127"/>
      <c r="L80" s="127"/>
      <c r="M80" s="159"/>
      <c r="N80" s="159"/>
      <c r="O80" s="159"/>
      <c r="P80" s="159">
        <f>P8</f>
        <v>0</v>
      </c>
      <c r="Q80" s="159">
        <f>Q8</f>
        <v>0</v>
      </c>
      <c r="R80" s="114"/>
    </row>
    <row r="81" spans="1:18" ht="19.5" customHeight="1">
      <c r="A81" s="9" t="s">
        <v>182</v>
      </c>
      <c r="B81" s="10">
        <v>1230</v>
      </c>
      <c r="C81" s="122"/>
      <c r="D81" s="122"/>
      <c r="E81" s="122"/>
      <c r="F81" s="127">
        <f>SUM(M81:Q81)</f>
        <v>0</v>
      </c>
      <c r="G81" s="127"/>
      <c r="H81" s="127"/>
      <c r="I81" s="127"/>
      <c r="J81" s="127"/>
      <c r="K81" s="127"/>
      <c r="L81" s="127"/>
      <c r="M81" s="122"/>
      <c r="N81" s="122"/>
      <c r="O81" s="122"/>
      <c r="P81" s="122"/>
      <c r="Q81" s="122"/>
      <c r="R81" s="114"/>
    </row>
    <row r="82" spans="1:18" ht="20.100000000000001" customHeight="1">
      <c r="A82" s="323" t="s">
        <v>136</v>
      </c>
      <c r="B82" s="324"/>
      <c r="C82" s="324"/>
      <c r="D82" s="324"/>
      <c r="E82" s="324"/>
      <c r="F82" s="324"/>
      <c r="G82" s="324"/>
      <c r="H82" s="324"/>
      <c r="I82" s="324"/>
      <c r="J82" s="324"/>
      <c r="K82" s="324"/>
      <c r="L82" s="324"/>
      <c r="M82" s="324"/>
      <c r="N82" s="324"/>
      <c r="O82" s="324"/>
      <c r="P82" s="324"/>
      <c r="Q82" s="324"/>
      <c r="R82" s="325"/>
    </row>
    <row r="83" spans="1:18" ht="20.100000000000001" customHeight="1">
      <c r="A83" s="9" t="s">
        <v>274</v>
      </c>
      <c r="B83" s="10">
        <v>1300</v>
      </c>
      <c r="C83" s="127">
        <f>C60</f>
        <v>190</v>
      </c>
      <c r="D83" s="127">
        <v>126</v>
      </c>
      <c r="E83" s="127">
        <f>E60</f>
        <v>0</v>
      </c>
      <c r="F83" s="127"/>
      <c r="G83" s="127">
        <v>36</v>
      </c>
      <c r="H83" s="127">
        <v>10</v>
      </c>
      <c r="I83" s="127"/>
      <c r="J83" s="127"/>
      <c r="K83" s="127"/>
      <c r="L83" s="127"/>
      <c r="M83" s="127"/>
      <c r="N83" s="127"/>
      <c r="O83" s="127"/>
      <c r="P83" s="127">
        <f>P60</f>
        <v>0</v>
      </c>
      <c r="Q83" s="127">
        <f>Q60</f>
        <v>0</v>
      </c>
      <c r="R83" s="114"/>
    </row>
    <row r="84" spans="1:18" ht="20.100000000000001" customHeight="1">
      <c r="A84" s="9" t="s">
        <v>308</v>
      </c>
      <c r="B84" s="10">
        <v>1301</v>
      </c>
      <c r="C84" s="127">
        <v>21</v>
      </c>
      <c r="D84" s="127">
        <v>20</v>
      </c>
      <c r="E84" s="127"/>
      <c r="F84" s="127"/>
      <c r="G84" s="127">
        <v>4</v>
      </c>
      <c r="H84" s="127">
        <v>4</v>
      </c>
      <c r="I84" s="127"/>
      <c r="J84" s="127"/>
      <c r="K84" s="127"/>
      <c r="L84" s="127"/>
      <c r="M84" s="127"/>
      <c r="N84" s="127"/>
      <c r="O84" s="127">
        <f>O96</f>
        <v>0</v>
      </c>
      <c r="P84" s="127">
        <f>P96</f>
        <v>0</v>
      </c>
      <c r="Q84" s="127">
        <f>Q96</f>
        <v>0</v>
      </c>
      <c r="R84" s="114"/>
    </row>
    <row r="85" spans="1:18" ht="20.100000000000001" customHeight="1">
      <c r="A85" s="9" t="s">
        <v>309</v>
      </c>
      <c r="B85" s="10">
        <v>1302</v>
      </c>
      <c r="C85" s="127">
        <f>C50</f>
        <v>0</v>
      </c>
      <c r="D85" s="127">
        <f t="shared" ref="D85:Q85" si="12">D50</f>
        <v>0</v>
      </c>
      <c r="E85" s="127">
        <f t="shared" si="12"/>
        <v>0</v>
      </c>
      <c r="F85" s="127">
        <f>SUM(M85:Q85)</f>
        <v>0</v>
      </c>
      <c r="G85" s="127"/>
      <c r="H85" s="127"/>
      <c r="I85" s="127"/>
      <c r="J85" s="127"/>
      <c r="K85" s="127"/>
      <c r="L85" s="127"/>
      <c r="M85" s="127">
        <f t="shared" si="12"/>
        <v>0</v>
      </c>
      <c r="N85" s="127"/>
      <c r="O85" s="127">
        <f t="shared" si="12"/>
        <v>0</v>
      </c>
      <c r="P85" s="127">
        <f t="shared" si="12"/>
        <v>0</v>
      </c>
      <c r="Q85" s="127">
        <f t="shared" si="12"/>
        <v>0</v>
      </c>
      <c r="R85" s="114"/>
    </row>
    <row r="86" spans="1:18" ht="20.100000000000001" customHeight="1">
      <c r="A86" s="9" t="s">
        <v>310</v>
      </c>
      <c r="B86" s="10">
        <v>1303</v>
      </c>
      <c r="C86" s="127" t="str">
        <f>C54</f>
        <v>(    )</v>
      </c>
      <c r="D86" s="127" t="str">
        <f t="shared" ref="D86:Q86" si="13">D54</f>
        <v>(    )</v>
      </c>
      <c r="E86" s="127" t="str">
        <f t="shared" si="13"/>
        <v>(    )</v>
      </c>
      <c r="F86" s="127">
        <f>SUM(M86:Q86)</f>
        <v>0</v>
      </c>
      <c r="G86" s="127"/>
      <c r="H86" s="127"/>
      <c r="I86" s="127"/>
      <c r="J86" s="127"/>
      <c r="K86" s="127"/>
      <c r="L86" s="127"/>
      <c r="M86" s="127"/>
      <c r="N86" s="127"/>
      <c r="O86" s="127" t="str">
        <f t="shared" si="13"/>
        <v>(    )</v>
      </c>
      <c r="P86" s="127" t="str">
        <f t="shared" si="13"/>
        <v>(    )</v>
      </c>
      <c r="Q86" s="127" t="str">
        <f t="shared" si="13"/>
        <v>(    )</v>
      </c>
      <c r="R86" s="114"/>
    </row>
    <row r="87" spans="1:18" ht="20.100000000000001" customHeight="1">
      <c r="A87" s="9" t="s">
        <v>311</v>
      </c>
      <c r="B87" s="10">
        <v>1304</v>
      </c>
      <c r="C87" s="127">
        <f>C51</f>
        <v>0</v>
      </c>
      <c r="D87" s="127">
        <f t="shared" ref="D87:Q87" si="14">D51</f>
        <v>0</v>
      </c>
      <c r="E87" s="127">
        <f t="shared" si="14"/>
        <v>0</v>
      </c>
      <c r="F87" s="127">
        <f>SUM(M87:Q87)</f>
        <v>0</v>
      </c>
      <c r="G87" s="127"/>
      <c r="H87" s="127"/>
      <c r="I87" s="127"/>
      <c r="J87" s="127"/>
      <c r="K87" s="127"/>
      <c r="L87" s="127"/>
      <c r="M87" s="127">
        <f t="shared" si="14"/>
        <v>0</v>
      </c>
      <c r="N87" s="127"/>
      <c r="O87" s="127">
        <f t="shared" si="14"/>
        <v>0</v>
      </c>
      <c r="P87" s="127">
        <f t="shared" si="14"/>
        <v>0</v>
      </c>
      <c r="Q87" s="127">
        <f t="shared" si="14"/>
        <v>0</v>
      </c>
      <c r="R87" s="114"/>
    </row>
    <row r="88" spans="1:18" ht="20.100000000000001" customHeight="1">
      <c r="A88" s="9" t="s">
        <v>312</v>
      </c>
      <c r="B88" s="10">
        <v>1305</v>
      </c>
      <c r="C88" s="127" t="str">
        <f>C55</f>
        <v>(    )</v>
      </c>
      <c r="D88" s="127" t="str">
        <f>D55</f>
        <v>(    )</v>
      </c>
      <c r="E88" s="127" t="str">
        <f>E55</f>
        <v>(    )</v>
      </c>
      <c r="F88" s="127">
        <f>SUM(M88:Q88)</f>
        <v>0</v>
      </c>
      <c r="G88" s="127"/>
      <c r="H88" s="127"/>
      <c r="I88" s="127"/>
      <c r="J88" s="127"/>
      <c r="K88" s="127"/>
      <c r="L88" s="127"/>
      <c r="M88" s="127"/>
      <c r="N88" s="127"/>
      <c r="O88" s="127" t="str">
        <f>O55</f>
        <v>(    )</v>
      </c>
      <c r="P88" s="127" t="str">
        <f>P55</f>
        <v>(    )</v>
      </c>
      <c r="Q88" s="127" t="str">
        <f>Q55</f>
        <v>(    )</v>
      </c>
      <c r="R88" s="114"/>
    </row>
    <row r="89" spans="1:18" s="6" customFormat="1" ht="20.100000000000001" customHeight="1">
      <c r="A89" s="11" t="s">
        <v>127</v>
      </c>
      <c r="B89" s="12">
        <v>1310</v>
      </c>
      <c r="C89" s="158">
        <f>C83+C84</f>
        <v>211</v>
      </c>
      <c r="D89" s="158">
        <f>D83+D84</f>
        <v>146</v>
      </c>
      <c r="E89" s="173" t="s">
        <v>387</v>
      </c>
      <c r="F89" s="158"/>
      <c r="G89" s="158">
        <v>40</v>
      </c>
      <c r="H89" s="158">
        <v>14</v>
      </c>
      <c r="I89" s="158"/>
      <c r="J89" s="158"/>
      <c r="K89" s="158"/>
      <c r="L89" s="158"/>
      <c r="M89" s="158"/>
      <c r="N89" s="158"/>
      <c r="O89" s="158"/>
      <c r="P89" s="158">
        <f>SUM(P83:P88)</f>
        <v>0</v>
      </c>
      <c r="Q89" s="158">
        <f>SUM(Q83:Q88)</f>
        <v>0</v>
      </c>
      <c r="R89" s="117"/>
    </row>
    <row r="90" spans="1:18" ht="20.100000000000001" customHeight="1">
      <c r="A90" s="322" t="s">
        <v>176</v>
      </c>
      <c r="B90" s="322"/>
      <c r="C90" s="322"/>
      <c r="D90" s="322"/>
      <c r="E90" s="322"/>
      <c r="F90" s="322"/>
      <c r="G90" s="322"/>
      <c r="H90" s="322"/>
      <c r="I90" s="322"/>
      <c r="J90" s="322"/>
      <c r="K90" s="322"/>
      <c r="L90" s="322"/>
      <c r="M90" s="322"/>
      <c r="N90" s="322"/>
      <c r="O90" s="322"/>
      <c r="P90" s="322"/>
      <c r="Q90" s="322"/>
      <c r="R90" s="322"/>
    </row>
    <row r="91" spans="1:18" ht="20.100000000000001" customHeight="1">
      <c r="A91" s="9" t="s">
        <v>204</v>
      </c>
      <c r="B91" s="10">
        <v>1400</v>
      </c>
      <c r="C91" s="122"/>
      <c r="D91" s="122"/>
      <c r="E91" s="122"/>
      <c r="F91" s="127"/>
      <c r="G91" s="127">
        <v>99</v>
      </c>
      <c r="H91" s="127">
        <v>110</v>
      </c>
      <c r="I91" s="127"/>
      <c r="J91" s="127"/>
      <c r="K91" s="127"/>
      <c r="L91" s="127"/>
      <c r="M91" s="122"/>
      <c r="N91" s="122"/>
      <c r="O91" s="122"/>
      <c r="P91" s="122"/>
      <c r="Q91" s="122"/>
      <c r="R91" s="114"/>
    </row>
    <row r="92" spans="1:18" ht="20.100000000000001" customHeight="1">
      <c r="A92" s="9" t="s">
        <v>203</v>
      </c>
      <c r="B92" s="139">
        <v>1401</v>
      </c>
      <c r="C92" s="122"/>
      <c r="D92" s="122">
        <v>14</v>
      </c>
      <c r="E92" s="122"/>
      <c r="F92" s="127"/>
      <c r="G92" s="127">
        <v>5</v>
      </c>
      <c r="H92" s="127">
        <v>20</v>
      </c>
      <c r="I92" s="127"/>
      <c r="J92" s="127"/>
      <c r="K92" s="127"/>
      <c r="L92" s="127"/>
      <c r="M92" s="122"/>
      <c r="N92" s="122"/>
      <c r="O92" s="122"/>
      <c r="P92" s="122"/>
      <c r="Q92" s="122"/>
      <c r="R92" s="114"/>
    </row>
    <row r="93" spans="1:18" ht="20.100000000000001" customHeight="1">
      <c r="A93" s="9" t="s">
        <v>28</v>
      </c>
      <c r="B93" s="139">
        <v>1402</v>
      </c>
      <c r="C93" s="122"/>
      <c r="D93" s="122">
        <v>167</v>
      </c>
      <c r="E93" s="122"/>
      <c r="F93" s="127"/>
      <c r="G93" s="127">
        <v>94</v>
      </c>
      <c r="H93" s="127">
        <v>90</v>
      </c>
      <c r="I93" s="127"/>
      <c r="J93" s="127"/>
      <c r="K93" s="127"/>
      <c r="L93" s="127"/>
      <c r="M93" s="122"/>
      <c r="N93" s="122"/>
      <c r="O93" s="122"/>
      <c r="P93" s="122"/>
      <c r="Q93" s="122"/>
      <c r="R93" s="114"/>
    </row>
    <row r="94" spans="1:18" ht="20.100000000000001" customHeight="1">
      <c r="A94" s="9" t="s">
        <v>5</v>
      </c>
      <c r="B94" s="140">
        <v>1410</v>
      </c>
      <c r="C94" s="122"/>
      <c r="D94" s="122">
        <v>490</v>
      </c>
      <c r="E94" s="122"/>
      <c r="F94" s="127"/>
      <c r="G94" s="127">
        <v>183</v>
      </c>
      <c r="H94" s="127">
        <v>162</v>
      </c>
      <c r="I94" s="127"/>
      <c r="J94" s="127"/>
      <c r="K94" s="127"/>
      <c r="L94" s="127"/>
      <c r="M94" s="122"/>
      <c r="N94" s="122"/>
      <c r="O94" s="122"/>
      <c r="P94" s="122"/>
      <c r="Q94" s="122"/>
      <c r="R94" s="114"/>
    </row>
    <row r="95" spans="1:18" ht="20.100000000000001" customHeight="1">
      <c r="A95" s="9" t="s">
        <v>6</v>
      </c>
      <c r="B95" s="140">
        <v>1420</v>
      </c>
      <c r="C95" s="122"/>
      <c r="D95" s="122">
        <v>170</v>
      </c>
      <c r="E95" s="122"/>
      <c r="F95" s="127"/>
      <c r="G95" s="127">
        <v>46</v>
      </c>
      <c r="H95" s="127">
        <v>36</v>
      </c>
      <c r="I95" s="127"/>
      <c r="J95" s="127"/>
      <c r="K95" s="127"/>
      <c r="L95" s="127"/>
      <c r="M95" s="122"/>
      <c r="N95" s="122"/>
      <c r="O95" s="122"/>
      <c r="P95" s="122"/>
      <c r="Q95" s="122"/>
      <c r="R95" s="114"/>
    </row>
    <row r="96" spans="1:18" ht="20.100000000000001" customHeight="1">
      <c r="A96" s="9" t="s">
        <v>7</v>
      </c>
      <c r="B96" s="140">
        <v>1430</v>
      </c>
      <c r="C96" s="122">
        <v>21</v>
      </c>
      <c r="D96" s="122">
        <v>20</v>
      </c>
      <c r="E96" s="122"/>
      <c r="F96" s="127"/>
      <c r="G96" s="127">
        <v>4</v>
      </c>
      <c r="H96" s="127">
        <v>4</v>
      </c>
      <c r="I96" s="127"/>
      <c r="J96" s="127"/>
      <c r="K96" s="127"/>
      <c r="L96" s="127"/>
      <c r="M96" s="122"/>
      <c r="N96" s="122"/>
      <c r="O96" s="122"/>
      <c r="P96" s="122"/>
      <c r="Q96" s="122"/>
      <c r="R96" s="114"/>
    </row>
    <row r="97" spans="1:18" ht="20.100000000000001" customHeight="1">
      <c r="A97" s="9" t="s">
        <v>29</v>
      </c>
      <c r="B97" s="140">
        <v>1440</v>
      </c>
      <c r="C97" s="122"/>
      <c r="D97" s="122">
        <v>85</v>
      </c>
      <c r="E97" s="122"/>
      <c r="F97" s="127"/>
      <c r="G97" s="127">
        <v>80</v>
      </c>
      <c r="H97" s="127">
        <v>108</v>
      </c>
      <c r="I97" s="127"/>
      <c r="J97" s="127"/>
      <c r="K97" s="127"/>
      <c r="L97" s="127"/>
      <c r="M97" s="122"/>
      <c r="N97" s="122"/>
      <c r="O97" s="122"/>
      <c r="P97" s="122"/>
      <c r="Q97" s="122"/>
      <c r="R97" s="114"/>
    </row>
    <row r="98" spans="1:18" s="6" customFormat="1" ht="20.100000000000001" customHeight="1">
      <c r="A98" s="11" t="s">
        <v>55</v>
      </c>
      <c r="B98" s="141">
        <v>1450</v>
      </c>
      <c r="C98" s="160">
        <f>SUM(C91,C94:C97)</f>
        <v>21</v>
      </c>
      <c r="D98" s="160">
        <f>SUM(D92:D97)</f>
        <v>946</v>
      </c>
      <c r="E98" s="160"/>
      <c r="F98" s="160"/>
      <c r="G98" s="276">
        <v>412</v>
      </c>
      <c r="H98" s="160">
        <v>420</v>
      </c>
      <c r="I98" s="160">
        <f t="shared" ref="I98:L98" si="15">SUM(I92:I97)</f>
        <v>0</v>
      </c>
      <c r="J98" s="160">
        <f t="shared" si="15"/>
        <v>0</v>
      </c>
      <c r="K98" s="160">
        <f t="shared" si="15"/>
        <v>0</v>
      </c>
      <c r="L98" s="160">
        <f t="shared" si="15"/>
        <v>0</v>
      </c>
      <c r="M98" s="160"/>
      <c r="N98" s="160"/>
      <c r="O98" s="160"/>
      <c r="P98" s="160"/>
      <c r="Q98" s="160"/>
      <c r="R98" s="117"/>
    </row>
    <row r="99" spans="1:18" s="6" customFormat="1" ht="20.100000000000001" customHeight="1">
      <c r="A99" s="68"/>
      <c r="B99" s="79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49"/>
    </row>
    <row r="100" spans="1:18" ht="16.5" customHeight="1">
      <c r="A100" s="32"/>
      <c r="C100" s="36"/>
      <c r="D100" s="36"/>
      <c r="E100" s="36"/>
      <c r="F100" s="36"/>
      <c r="G100" s="36"/>
      <c r="H100" s="248"/>
      <c r="I100" s="248"/>
      <c r="J100" s="36"/>
      <c r="K100" s="36"/>
      <c r="L100" s="36"/>
      <c r="M100" s="36"/>
      <c r="N100" s="36"/>
      <c r="O100" s="36"/>
      <c r="P100" s="36"/>
      <c r="Q100" s="36"/>
    </row>
    <row r="101" spans="1:18" ht="20.100000000000001" customHeight="1">
      <c r="A101" s="280"/>
      <c r="B101" s="1"/>
      <c r="C101" s="299"/>
      <c r="D101" s="299"/>
      <c r="E101" s="299"/>
      <c r="F101" s="299"/>
      <c r="G101" s="36"/>
      <c r="H101" s="248"/>
      <c r="I101" s="248"/>
      <c r="J101" s="36"/>
      <c r="K101" s="36"/>
      <c r="L101" s="36"/>
      <c r="M101" s="172"/>
      <c r="N101" s="172"/>
      <c r="O101" s="297"/>
      <c r="P101" s="297"/>
      <c r="Q101" s="297"/>
    </row>
    <row r="102" spans="1:18" s="2" customFormat="1" ht="20.100000000000001" customHeight="1">
      <c r="A102" s="87"/>
      <c r="B102" s="29"/>
      <c r="C102" s="297"/>
      <c r="D102" s="297"/>
      <c r="E102" s="297"/>
      <c r="F102" s="297"/>
      <c r="G102" s="29"/>
      <c r="H102" s="241"/>
      <c r="I102" s="241"/>
      <c r="J102" s="265"/>
      <c r="K102" s="29"/>
      <c r="L102" s="29"/>
      <c r="M102" s="5"/>
      <c r="N102" s="5"/>
      <c r="O102" s="298"/>
      <c r="P102" s="298"/>
      <c r="Q102" s="298"/>
    </row>
    <row r="103" spans="1:18" ht="20.100000000000001" customHeight="1">
      <c r="A103" s="32"/>
      <c r="C103" s="36"/>
      <c r="D103" s="36"/>
      <c r="E103" s="36"/>
      <c r="F103" s="36"/>
      <c r="G103" s="36"/>
      <c r="H103" s="248"/>
      <c r="I103" s="248"/>
      <c r="J103" s="36"/>
      <c r="K103" s="36"/>
      <c r="L103" s="36"/>
      <c r="M103" s="36"/>
      <c r="N103" s="36"/>
      <c r="O103" s="36"/>
      <c r="P103" s="36"/>
      <c r="Q103" s="36"/>
    </row>
    <row r="104" spans="1:18">
      <c r="A104" s="32"/>
      <c r="C104" s="36"/>
      <c r="D104" s="36"/>
      <c r="E104" s="36"/>
      <c r="F104" s="36"/>
      <c r="G104" s="36"/>
      <c r="H104" s="248"/>
      <c r="I104" s="248"/>
      <c r="J104" s="36"/>
      <c r="K104" s="36"/>
      <c r="L104" s="36"/>
      <c r="M104" s="36"/>
      <c r="N104" s="36"/>
      <c r="O104" s="36"/>
      <c r="P104" s="36"/>
      <c r="Q104" s="36"/>
    </row>
    <row r="105" spans="1:18">
      <c r="A105" s="32"/>
      <c r="C105" s="36"/>
      <c r="D105" s="36"/>
      <c r="E105" s="36"/>
      <c r="F105" s="36"/>
      <c r="G105" s="36"/>
      <c r="H105" s="248"/>
      <c r="I105" s="248"/>
      <c r="J105" s="36"/>
      <c r="K105" s="36"/>
      <c r="L105" s="36"/>
      <c r="M105" s="36"/>
      <c r="N105" s="36"/>
      <c r="O105" s="36"/>
      <c r="P105" s="36"/>
      <c r="Q105" s="36"/>
    </row>
    <row r="106" spans="1:18">
      <c r="A106" s="32"/>
      <c r="C106" s="36"/>
      <c r="D106" s="36"/>
      <c r="E106" s="36"/>
      <c r="F106" s="36"/>
      <c r="G106" s="36"/>
      <c r="H106" s="248"/>
      <c r="I106" s="248"/>
      <c r="J106" s="36"/>
      <c r="K106" s="36"/>
      <c r="L106" s="36"/>
      <c r="M106" s="36"/>
      <c r="N106" s="36"/>
      <c r="O106" s="36"/>
      <c r="P106" s="36"/>
      <c r="Q106" s="36"/>
    </row>
    <row r="107" spans="1:18">
      <c r="A107" s="32"/>
      <c r="C107" s="36"/>
      <c r="D107" s="36"/>
      <c r="E107" s="36"/>
      <c r="F107" s="36"/>
      <c r="G107" s="36"/>
      <c r="H107" s="248"/>
      <c r="I107" s="248"/>
      <c r="J107" s="36"/>
      <c r="K107" s="36"/>
      <c r="L107" s="36"/>
      <c r="M107" s="36"/>
      <c r="N107" s="36"/>
      <c r="O107" s="36"/>
      <c r="P107" s="36"/>
      <c r="Q107" s="36"/>
    </row>
    <row r="108" spans="1:18">
      <c r="A108" s="32"/>
      <c r="C108" s="36"/>
      <c r="D108" s="36"/>
      <c r="E108" s="36"/>
      <c r="F108" s="36"/>
      <c r="G108" s="36"/>
      <c r="H108" s="248"/>
      <c r="I108" s="248"/>
      <c r="J108" s="36"/>
      <c r="K108" s="36"/>
      <c r="L108" s="36"/>
      <c r="M108" s="36"/>
      <c r="N108" s="36"/>
      <c r="O108" s="36"/>
      <c r="P108" s="36"/>
      <c r="Q108" s="36"/>
    </row>
    <row r="109" spans="1:18">
      <c r="A109" s="32"/>
      <c r="C109" s="36"/>
      <c r="D109" s="36"/>
      <c r="E109" s="36"/>
      <c r="F109" s="36"/>
      <c r="G109" s="36"/>
      <c r="H109" s="248"/>
      <c r="I109" s="248"/>
      <c r="J109" s="36"/>
      <c r="K109" s="36"/>
      <c r="L109" s="36"/>
      <c r="M109" s="36"/>
      <c r="N109" s="36"/>
      <c r="O109" s="36"/>
      <c r="P109" s="36"/>
      <c r="Q109" s="36"/>
    </row>
    <row r="110" spans="1:18">
      <c r="A110" s="32"/>
      <c r="C110" s="36"/>
      <c r="D110" s="36"/>
      <c r="E110" s="36"/>
      <c r="F110" s="36"/>
      <c r="G110" s="36"/>
      <c r="H110" s="248"/>
      <c r="I110" s="248"/>
      <c r="J110" s="36"/>
      <c r="K110" s="36"/>
      <c r="L110" s="36"/>
      <c r="M110" s="36"/>
      <c r="N110" s="36"/>
      <c r="O110" s="36"/>
      <c r="P110" s="36"/>
      <c r="Q110" s="36"/>
    </row>
    <row r="111" spans="1:18">
      <c r="A111" s="32"/>
      <c r="C111" s="36"/>
      <c r="D111" s="36"/>
      <c r="E111" s="36"/>
      <c r="F111" s="36"/>
      <c r="G111" s="36"/>
      <c r="H111" s="248"/>
      <c r="I111" s="248"/>
      <c r="J111" s="36"/>
      <c r="K111" s="36"/>
      <c r="L111" s="36"/>
      <c r="M111" s="36"/>
      <c r="N111" s="36"/>
      <c r="O111" s="36"/>
      <c r="P111" s="36"/>
      <c r="Q111" s="36"/>
    </row>
    <row r="112" spans="1:18">
      <c r="A112" s="32"/>
      <c r="C112" s="36"/>
      <c r="D112" s="36"/>
      <c r="E112" s="36"/>
      <c r="F112" s="36"/>
      <c r="G112" s="36"/>
      <c r="H112" s="248"/>
      <c r="I112" s="248"/>
      <c r="J112" s="36"/>
      <c r="K112" s="36"/>
      <c r="L112" s="36"/>
      <c r="M112" s="36"/>
      <c r="N112" s="36"/>
      <c r="O112" s="36"/>
      <c r="P112" s="36"/>
      <c r="Q112" s="36"/>
    </row>
    <row r="113" spans="1:17">
      <c r="A113" s="32"/>
      <c r="C113" s="36"/>
      <c r="D113" s="36"/>
      <c r="E113" s="36"/>
      <c r="F113" s="36"/>
      <c r="G113" s="36"/>
      <c r="H113" s="248"/>
      <c r="I113" s="248"/>
      <c r="J113" s="36"/>
      <c r="K113" s="36"/>
      <c r="L113" s="36"/>
      <c r="M113" s="36"/>
      <c r="N113" s="36"/>
      <c r="O113" s="36"/>
      <c r="P113" s="36"/>
      <c r="Q113" s="36"/>
    </row>
    <row r="114" spans="1:17">
      <c r="A114" s="32"/>
      <c r="C114" s="36"/>
      <c r="D114" s="36"/>
      <c r="E114" s="36"/>
      <c r="F114" s="36"/>
      <c r="G114" s="36"/>
      <c r="H114" s="248"/>
      <c r="I114" s="248"/>
      <c r="J114" s="36"/>
      <c r="K114" s="36"/>
      <c r="L114" s="36"/>
      <c r="M114" s="36"/>
      <c r="N114" s="36"/>
      <c r="O114" s="36"/>
      <c r="P114" s="36"/>
      <c r="Q114" s="36"/>
    </row>
    <row r="115" spans="1:17">
      <c r="A115" s="32"/>
      <c r="C115" s="36"/>
      <c r="D115" s="36"/>
      <c r="E115" s="36"/>
      <c r="F115" s="36"/>
      <c r="G115" s="36"/>
      <c r="H115" s="248"/>
      <c r="I115" s="248"/>
      <c r="J115" s="36"/>
      <c r="K115" s="36"/>
      <c r="L115" s="36"/>
      <c r="M115" s="36"/>
      <c r="N115" s="36"/>
      <c r="O115" s="36"/>
      <c r="P115" s="36"/>
      <c r="Q115" s="36"/>
    </row>
    <row r="116" spans="1:17">
      <c r="A116" s="32"/>
      <c r="C116" s="36"/>
      <c r="D116" s="36"/>
      <c r="E116" s="36"/>
      <c r="F116" s="36"/>
      <c r="G116" s="36"/>
      <c r="H116" s="248"/>
      <c r="I116" s="248"/>
      <c r="J116" s="36"/>
      <c r="K116" s="36"/>
      <c r="L116" s="36"/>
      <c r="M116" s="36"/>
      <c r="N116" s="36"/>
      <c r="O116" s="36"/>
      <c r="P116" s="36"/>
      <c r="Q116" s="36"/>
    </row>
    <row r="117" spans="1:17">
      <c r="A117" s="32"/>
      <c r="C117" s="36"/>
      <c r="D117" s="36"/>
      <c r="E117" s="36"/>
      <c r="F117" s="36"/>
      <c r="G117" s="36"/>
      <c r="H117" s="248"/>
      <c r="I117" s="248"/>
      <c r="J117" s="36"/>
      <c r="K117" s="36"/>
      <c r="L117" s="36"/>
      <c r="M117" s="36"/>
      <c r="N117" s="36"/>
      <c r="O117" s="36"/>
      <c r="P117" s="36"/>
      <c r="Q117" s="36"/>
    </row>
    <row r="118" spans="1:17">
      <c r="A118" s="32"/>
      <c r="C118" s="36"/>
      <c r="D118" s="36"/>
      <c r="E118" s="36"/>
      <c r="F118" s="36"/>
      <c r="G118" s="36"/>
      <c r="H118" s="248"/>
      <c r="I118" s="248"/>
      <c r="J118" s="36"/>
      <c r="K118" s="36"/>
      <c r="L118" s="36"/>
      <c r="M118" s="36"/>
      <c r="N118" s="36"/>
      <c r="O118" s="36"/>
      <c r="P118" s="36"/>
      <c r="Q118" s="36"/>
    </row>
    <row r="119" spans="1:17">
      <c r="A119" s="32"/>
      <c r="C119" s="36"/>
      <c r="D119" s="36"/>
      <c r="E119" s="36"/>
      <c r="F119" s="36"/>
      <c r="G119" s="36"/>
      <c r="H119" s="248"/>
      <c r="I119" s="248"/>
      <c r="J119" s="36"/>
      <c r="K119" s="36"/>
      <c r="L119" s="36"/>
      <c r="M119" s="36"/>
      <c r="N119" s="36"/>
      <c r="O119" s="36"/>
      <c r="P119" s="36"/>
      <c r="Q119" s="36"/>
    </row>
    <row r="120" spans="1:17">
      <c r="A120" s="32"/>
      <c r="C120" s="36"/>
      <c r="D120" s="36"/>
      <c r="E120" s="36"/>
      <c r="F120" s="36"/>
      <c r="G120" s="36"/>
      <c r="H120" s="248"/>
      <c r="I120" s="248"/>
      <c r="J120" s="36"/>
      <c r="K120" s="36"/>
      <c r="L120" s="36"/>
      <c r="M120" s="36"/>
      <c r="N120" s="36"/>
      <c r="O120" s="36"/>
      <c r="P120" s="36"/>
      <c r="Q120" s="36"/>
    </row>
    <row r="121" spans="1:17">
      <c r="A121" s="32"/>
      <c r="C121" s="36"/>
      <c r="D121" s="36"/>
      <c r="E121" s="36"/>
      <c r="F121" s="36"/>
      <c r="G121" s="36"/>
      <c r="H121" s="248"/>
      <c r="I121" s="248"/>
      <c r="J121" s="36"/>
      <c r="K121" s="36"/>
      <c r="L121" s="36"/>
      <c r="M121" s="36"/>
      <c r="N121" s="36"/>
      <c r="O121" s="36"/>
      <c r="P121" s="36"/>
      <c r="Q121" s="36"/>
    </row>
    <row r="122" spans="1:17">
      <c r="A122" s="32"/>
      <c r="C122" s="36"/>
      <c r="D122" s="36"/>
      <c r="E122" s="36"/>
      <c r="F122" s="36"/>
      <c r="G122" s="36"/>
      <c r="H122" s="248"/>
      <c r="I122" s="248"/>
      <c r="J122" s="36"/>
      <c r="K122" s="36"/>
      <c r="L122" s="36"/>
      <c r="M122" s="36"/>
      <c r="N122" s="36"/>
      <c r="O122" s="36"/>
      <c r="P122" s="36"/>
      <c r="Q122" s="36"/>
    </row>
    <row r="123" spans="1:17">
      <c r="A123" s="32"/>
      <c r="C123" s="36"/>
      <c r="D123" s="36"/>
      <c r="E123" s="36"/>
      <c r="F123" s="36"/>
      <c r="G123" s="36"/>
      <c r="H123" s="248"/>
      <c r="I123" s="248"/>
      <c r="J123" s="36"/>
      <c r="K123" s="36"/>
      <c r="L123" s="36"/>
      <c r="M123" s="36"/>
      <c r="N123" s="36"/>
      <c r="O123" s="36"/>
      <c r="P123" s="36"/>
      <c r="Q123" s="36"/>
    </row>
    <row r="124" spans="1:17">
      <c r="A124" s="32"/>
      <c r="C124" s="36"/>
      <c r="D124" s="36"/>
      <c r="E124" s="36"/>
      <c r="F124" s="36"/>
      <c r="G124" s="36"/>
      <c r="H124" s="248"/>
      <c r="I124" s="248"/>
      <c r="J124" s="36"/>
      <c r="K124" s="36"/>
      <c r="L124" s="36"/>
      <c r="M124" s="36"/>
      <c r="N124" s="36"/>
      <c r="O124" s="36"/>
      <c r="P124" s="36"/>
      <c r="Q124" s="36"/>
    </row>
    <row r="125" spans="1:17">
      <c r="A125" s="32"/>
      <c r="C125" s="36"/>
      <c r="D125" s="36"/>
      <c r="E125" s="36"/>
      <c r="F125" s="36"/>
      <c r="G125" s="36"/>
      <c r="H125" s="248"/>
      <c r="I125" s="248"/>
      <c r="J125" s="36"/>
      <c r="K125" s="36"/>
      <c r="L125" s="36"/>
      <c r="M125" s="36"/>
      <c r="N125" s="36"/>
      <c r="O125" s="36"/>
      <c r="P125" s="36"/>
      <c r="Q125" s="36"/>
    </row>
    <row r="126" spans="1:17">
      <c r="A126" s="32"/>
      <c r="C126" s="36"/>
      <c r="D126" s="36"/>
      <c r="E126" s="36"/>
      <c r="F126" s="36"/>
      <c r="G126" s="36"/>
      <c r="H126" s="248"/>
      <c r="I126" s="248"/>
      <c r="J126" s="36"/>
      <c r="K126" s="36"/>
      <c r="L126" s="36"/>
      <c r="M126" s="36"/>
      <c r="N126" s="36"/>
      <c r="O126" s="36"/>
      <c r="P126" s="36"/>
      <c r="Q126" s="36"/>
    </row>
    <row r="127" spans="1:17">
      <c r="A127" s="32"/>
      <c r="C127" s="36"/>
      <c r="D127" s="36"/>
      <c r="E127" s="36"/>
      <c r="F127" s="36"/>
      <c r="G127" s="36"/>
      <c r="H127" s="248"/>
      <c r="I127" s="248"/>
      <c r="J127" s="36"/>
      <c r="K127" s="36"/>
      <c r="L127" s="36"/>
      <c r="M127" s="36"/>
      <c r="N127" s="36"/>
      <c r="O127" s="36"/>
      <c r="P127" s="36"/>
      <c r="Q127" s="36"/>
    </row>
    <row r="128" spans="1:17">
      <c r="A128" s="32"/>
      <c r="C128" s="36"/>
      <c r="D128" s="36"/>
      <c r="E128" s="36"/>
      <c r="F128" s="36"/>
      <c r="G128" s="36"/>
      <c r="H128" s="248"/>
      <c r="I128" s="248"/>
      <c r="J128" s="36"/>
      <c r="K128" s="36"/>
      <c r="L128" s="36"/>
      <c r="M128" s="36"/>
      <c r="N128" s="36"/>
      <c r="O128" s="36"/>
      <c r="P128" s="36"/>
      <c r="Q128" s="36"/>
    </row>
    <row r="129" spans="1:17">
      <c r="A129" s="32"/>
      <c r="C129" s="36"/>
      <c r="D129" s="36"/>
      <c r="E129" s="36"/>
      <c r="F129" s="36"/>
      <c r="G129" s="36"/>
      <c r="H129" s="248"/>
      <c r="I129" s="248"/>
      <c r="J129" s="36"/>
      <c r="K129" s="36"/>
      <c r="L129" s="36"/>
      <c r="M129" s="36"/>
      <c r="N129" s="36"/>
      <c r="O129" s="36"/>
      <c r="P129" s="36"/>
      <c r="Q129" s="36"/>
    </row>
    <row r="130" spans="1:17">
      <c r="A130" s="32"/>
      <c r="C130" s="36"/>
      <c r="D130" s="36"/>
      <c r="E130" s="36"/>
      <c r="F130" s="36"/>
      <c r="G130" s="36"/>
      <c r="H130" s="248"/>
      <c r="I130" s="248"/>
      <c r="J130" s="36"/>
      <c r="K130" s="36"/>
      <c r="L130" s="36"/>
      <c r="M130" s="36"/>
      <c r="N130" s="36"/>
      <c r="O130" s="36"/>
      <c r="P130" s="36"/>
      <c r="Q130" s="36"/>
    </row>
    <row r="131" spans="1:17">
      <c r="A131" s="32"/>
      <c r="C131" s="36"/>
      <c r="D131" s="36"/>
      <c r="E131" s="36"/>
      <c r="F131" s="36"/>
      <c r="G131" s="36"/>
      <c r="H131" s="248"/>
      <c r="I131" s="248"/>
      <c r="J131" s="36"/>
      <c r="K131" s="36"/>
      <c r="L131" s="36"/>
      <c r="M131" s="36"/>
      <c r="N131" s="36"/>
      <c r="O131" s="36"/>
      <c r="P131" s="36"/>
      <c r="Q131" s="36"/>
    </row>
    <row r="132" spans="1:17">
      <c r="A132" s="32"/>
      <c r="C132" s="36"/>
      <c r="D132" s="36"/>
      <c r="E132" s="36"/>
      <c r="F132" s="36"/>
      <c r="G132" s="36"/>
      <c r="H132" s="248"/>
      <c r="I132" s="248"/>
      <c r="J132" s="36"/>
      <c r="K132" s="36"/>
      <c r="L132" s="36"/>
      <c r="M132" s="36"/>
      <c r="N132" s="36"/>
      <c r="O132" s="36"/>
      <c r="P132" s="36"/>
      <c r="Q132" s="36"/>
    </row>
    <row r="133" spans="1:17">
      <c r="A133" s="32"/>
      <c r="C133" s="36"/>
      <c r="D133" s="36"/>
      <c r="E133" s="36"/>
      <c r="F133" s="36"/>
      <c r="G133" s="36"/>
      <c r="H133" s="248"/>
      <c r="I133" s="248"/>
      <c r="J133" s="36"/>
      <c r="K133" s="36"/>
      <c r="L133" s="36"/>
      <c r="M133" s="36"/>
      <c r="N133" s="36"/>
      <c r="O133" s="36"/>
      <c r="P133" s="36"/>
      <c r="Q133" s="36"/>
    </row>
    <row r="134" spans="1:17">
      <c r="A134" s="32"/>
      <c r="C134" s="36"/>
      <c r="D134" s="36"/>
      <c r="E134" s="36"/>
      <c r="F134" s="36"/>
      <c r="G134" s="36"/>
      <c r="H134" s="248"/>
      <c r="I134" s="248"/>
      <c r="J134" s="36"/>
      <c r="K134" s="36"/>
      <c r="L134" s="36"/>
      <c r="M134" s="36"/>
      <c r="N134" s="36"/>
      <c r="O134" s="36"/>
      <c r="P134" s="36"/>
      <c r="Q134" s="36"/>
    </row>
    <row r="135" spans="1:17">
      <c r="A135" s="32"/>
      <c r="C135" s="36"/>
      <c r="D135" s="36"/>
      <c r="E135" s="36"/>
      <c r="F135" s="36"/>
      <c r="G135" s="36"/>
      <c r="H135" s="248"/>
      <c r="I135" s="248"/>
      <c r="J135" s="36"/>
      <c r="K135" s="36"/>
      <c r="L135" s="36"/>
      <c r="M135" s="36"/>
      <c r="N135" s="36"/>
      <c r="O135" s="36"/>
      <c r="P135" s="36"/>
      <c r="Q135" s="36"/>
    </row>
    <row r="136" spans="1:17">
      <c r="A136" s="32"/>
      <c r="C136" s="36"/>
      <c r="D136" s="36"/>
      <c r="E136" s="36"/>
      <c r="F136" s="36"/>
      <c r="G136" s="36"/>
      <c r="H136" s="248"/>
      <c r="I136" s="248"/>
      <c r="J136" s="36"/>
      <c r="K136" s="36"/>
      <c r="L136" s="36"/>
      <c r="M136" s="36"/>
      <c r="N136" s="36"/>
      <c r="O136" s="36"/>
      <c r="P136" s="36"/>
      <c r="Q136" s="36"/>
    </row>
    <row r="137" spans="1:17">
      <c r="A137" s="32"/>
      <c r="C137" s="36"/>
      <c r="D137" s="36"/>
      <c r="E137" s="36"/>
      <c r="F137" s="36"/>
      <c r="G137" s="36"/>
      <c r="H137" s="248"/>
      <c r="I137" s="248"/>
      <c r="J137" s="36"/>
      <c r="K137" s="36"/>
      <c r="L137" s="36"/>
      <c r="M137" s="36"/>
      <c r="N137" s="36"/>
      <c r="O137" s="36"/>
      <c r="P137" s="36"/>
      <c r="Q137" s="36"/>
    </row>
    <row r="138" spans="1:17">
      <c r="A138" s="32"/>
      <c r="C138" s="36"/>
      <c r="D138" s="36"/>
      <c r="E138" s="36"/>
      <c r="F138" s="36"/>
      <c r="G138" s="36"/>
      <c r="H138" s="248"/>
      <c r="I138" s="248"/>
      <c r="J138" s="36"/>
      <c r="K138" s="36"/>
      <c r="L138" s="36"/>
      <c r="M138" s="36"/>
      <c r="N138" s="36"/>
      <c r="O138" s="36"/>
      <c r="P138" s="36"/>
      <c r="Q138" s="36"/>
    </row>
    <row r="139" spans="1:17">
      <c r="A139" s="32"/>
      <c r="C139" s="36"/>
      <c r="D139" s="36"/>
      <c r="E139" s="36"/>
      <c r="F139" s="36"/>
      <c r="G139" s="36"/>
      <c r="H139" s="248"/>
      <c r="I139" s="248"/>
      <c r="J139" s="36"/>
      <c r="K139" s="36"/>
      <c r="L139" s="36"/>
      <c r="M139" s="36"/>
      <c r="N139" s="36"/>
      <c r="O139" s="36"/>
      <c r="P139" s="36"/>
      <c r="Q139" s="36"/>
    </row>
    <row r="140" spans="1:17">
      <c r="A140" s="32"/>
      <c r="C140" s="36"/>
      <c r="D140" s="36"/>
      <c r="E140" s="36"/>
      <c r="F140" s="36"/>
      <c r="G140" s="36"/>
      <c r="H140" s="248"/>
      <c r="I140" s="248"/>
      <c r="J140" s="36"/>
      <c r="K140" s="36"/>
      <c r="L140" s="36"/>
      <c r="M140" s="36"/>
      <c r="N140" s="36"/>
      <c r="O140" s="36"/>
      <c r="P140" s="36"/>
      <c r="Q140" s="36"/>
    </row>
    <row r="141" spans="1:17">
      <c r="A141" s="32"/>
      <c r="C141" s="36"/>
      <c r="D141" s="36"/>
      <c r="E141" s="36"/>
      <c r="F141" s="36"/>
      <c r="G141" s="36"/>
      <c r="H141" s="248"/>
      <c r="I141" s="248"/>
      <c r="J141" s="36"/>
      <c r="K141" s="36"/>
      <c r="L141" s="36"/>
      <c r="M141" s="36"/>
      <c r="N141" s="36"/>
      <c r="O141" s="36"/>
      <c r="P141" s="36"/>
      <c r="Q141" s="36"/>
    </row>
    <row r="142" spans="1:17">
      <c r="A142" s="32"/>
      <c r="C142" s="36"/>
      <c r="D142" s="36"/>
      <c r="E142" s="36"/>
      <c r="F142" s="36"/>
      <c r="G142" s="36"/>
      <c r="H142" s="248"/>
      <c r="I142" s="248"/>
      <c r="J142" s="36"/>
      <c r="K142" s="36"/>
      <c r="L142" s="36"/>
      <c r="M142" s="36"/>
      <c r="N142" s="36"/>
      <c r="O142" s="36"/>
      <c r="P142" s="36"/>
      <c r="Q142" s="36"/>
    </row>
    <row r="143" spans="1:17">
      <c r="A143" s="32"/>
      <c r="C143" s="36"/>
      <c r="D143" s="36"/>
      <c r="E143" s="36"/>
      <c r="F143" s="36"/>
      <c r="G143" s="36"/>
      <c r="H143" s="248"/>
      <c r="I143" s="248"/>
      <c r="J143" s="36"/>
      <c r="K143" s="36"/>
      <c r="L143" s="36"/>
      <c r="M143" s="36"/>
      <c r="N143" s="36"/>
      <c r="O143" s="36"/>
      <c r="P143" s="36"/>
      <c r="Q143" s="36"/>
    </row>
    <row r="144" spans="1:17">
      <c r="A144" s="32"/>
      <c r="C144" s="36"/>
      <c r="D144" s="36"/>
      <c r="E144" s="36"/>
      <c r="F144" s="36"/>
      <c r="G144" s="36"/>
      <c r="H144" s="248"/>
      <c r="I144" s="248"/>
      <c r="J144" s="36"/>
      <c r="K144" s="36"/>
      <c r="L144" s="36"/>
      <c r="M144" s="36"/>
      <c r="N144" s="36"/>
      <c r="O144" s="36"/>
      <c r="P144" s="36"/>
      <c r="Q144" s="36"/>
    </row>
    <row r="145" spans="1:17">
      <c r="A145" s="32"/>
      <c r="C145" s="36"/>
      <c r="D145" s="36"/>
      <c r="E145" s="36"/>
      <c r="F145" s="36"/>
      <c r="G145" s="36"/>
      <c r="H145" s="248"/>
      <c r="I145" s="248"/>
      <c r="J145" s="36"/>
      <c r="K145" s="36"/>
      <c r="L145" s="36"/>
      <c r="M145" s="36"/>
      <c r="N145" s="36"/>
      <c r="O145" s="36"/>
      <c r="P145" s="36"/>
      <c r="Q145" s="36"/>
    </row>
    <row r="146" spans="1:17">
      <c r="A146" s="32"/>
      <c r="C146" s="36"/>
      <c r="D146" s="36"/>
      <c r="E146" s="36"/>
      <c r="F146" s="36"/>
      <c r="G146" s="36"/>
      <c r="H146" s="248"/>
      <c r="I146" s="248"/>
      <c r="J146" s="36"/>
      <c r="K146" s="36"/>
      <c r="L146" s="36"/>
      <c r="M146" s="36"/>
      <c r="N146" s="36"/>
      <c r="O146" s="36"/>
      <c r="P146" s="36"/>
      <c r="Q146" s="36"/>
    </row>
    <row r="147" spans="1:17">
      <c r="A147" s="32"/>
      <c r="C147" s="36"/>
      <c r="D147" s="36"/>
      <c r="E147" s="36"/>
      <c r="F147" s="36"/>
      <c r="G147" s="36"/>
      <c r="H147" s="248"/>
      <c r="I147" s="248"/>
      <c r="J147" s="36"/>
      <c r="K147" s="36"/>
      <c r="L147" s="36"/>
      <c r="M147" s="36"/>
      <c r="N147" s="36"/>
      <c r="O147" s="36"/>
      <c r="P147" s="36"/>
      <c r="Q147" s="36"/>
    </row>
    <row r="148" spans="1:17">
      <c r="A148" s="32"/>
      <c r="C148" s="36"/>
      <c r="D148" s="36"/>
      <c r="E148" s="36"/>
      <c r="F148" s="36"/>
      <c r="G148" s="36"/>
      <c r="H148" s="248"/>
      <c r="I148" s="248"/>
      <c r="J148" s="36"/>
      <c r="K148" s="36"/>
      <c r="L148" s="36"/>
      <c r="M148" s="36"/>
      <c r="N148" s="36"/>
      <c r="O148" s="36"/>
      <c r="P148" s="36"/>
      <c r="Q148" s="36"/>
    </row>
    <row r="149" spans="1:17">
      <c r="A149" s="32"/>
      <c r="C149" s="36"/>
      <c r="D149" s="36"/>
      <c r="E149" s="36"/>
      <c r="F149" s="36"/>
      <c r="G149" s="36"/>
      <c r="H149" s="248"/>
      <c r="I149" s="248"/>
      <c r="J149" s="36"/>
      <c r="K149" s="36"/>
      <c r="L149" s="36"/>
      <c r="M149" s="36"/>
      <c r="N149" s="36"/>
      <c r="O149" s="36"/>
      <c r="P149" s="36"/>
      <c r="Q149" s="36"/>
    </row>
    <row r="150" spans="1:17">
      <c r="A150" s="32"/>
      <c r="C150" s="36"/>
      <c r="D150" s="36"/>
      <c r="E150" s="36"/>
      <c r="F150" s="36"/>
      <c r="G150" s="36"/>
      <c r="H150" s="248"/>
      <c r="I150" s="248"/>
      <c r="J150" s="36"/>
      <c r="K150" s="36"/>
      <c r="L150" s="36"/>
      <c r="M150" s="36"/>
      <c r="N150" s="36"/>
      <c r="O150" s="36"/>
      <c r="P150" s="36"/>
      <c r="Q150" s="36"/>
    </row>
    <row r="151" spans="1:17">
      <c r="A151" s="32"/>
      <c r="C151" s="36"/>
      <c r="D151" s="36"/>
      <c r="E151" s="36"/>
      <c r="F151" s="36"/>
      <c r="G151" s="36"/>
      <c r="H151" s="248"/>
      <c r="I151" s="248"/>
      <c r="J151" s="36"/>
      <c r="K151" s="36"/>
      <c r="L151" s="36"/>
      <c r="M151" s="36"/>
      <c r="N151" s="36"/>
      <c r="O151" s="36"/>
      <c r="P151" s="36"/>
      <c r="Q151" s="36"/>
    </row>
    <row r="152" spans="1:17">
      <c r="A152" s="32"/>
      <c r="C152" s="36"/>
      <c r="D152" s="36"/>
      <c r="E152" s="36"/>
      <c r="F152" s="36"/>
      <c r="G152" s="36"/>
      <c r="H152" s="248"/>
      <c r="I152" s="248"/>
      <c r="J152" s="36"/>
      <c r="K152" s="36"/>
      <c r="L152" s="36"/>
      <c r="M152" s="36"/>
      <c r="N152" s="36"/>
      <c r="O152" s="36"/>
      <c r="P152" s="36"/>
      <c r="Q152" s="36"/>
    </row>
    <row r="153" spans="1:17">
      <c r="A153" s="32"/>
      <c r="C153" s="36"/>
      <c r="D153" s="36"/>
      <c r="E153" s="36"/>
      <c r="F153" s="36"/>
      <c r="G153" s="36"/>
      <c r="H153" s="248"/>
      <c r="I153" s="248"/>
      <c r="J153" s="36"/>
      <c r="K153" s="36"/>
      <c r="L153" s="36"/>
      <c r="M153" s="36"/>
      <c r="N153" s="36"/>
      <c r="O153" s="36"/>
      <c r="P153" s="36"/>
      <c r="Q153" s="36"/>
    </row>
    <row r="154" spans="1:17">
      <c r="A154" s="32"/>
      <c r="C154" s="36"/>
      <c r="D154" s="36"/>
      <c r="E154" s="36"/>
      <c r="F154" s="36"/>
      <c r="G154" s="36"/>
      <c r="H154" s="248"/>
      <c r="I154" s="248"/>
      <c r="J154" s="36"/>
      <c r="K154" s="36"/>
      <c r="L154" s="36"/>
      <c r="M154" s="36"/>
      <c r="N154" s="36"/>
      <c r="O154" s="36"/>
      <c r="P154" s="36"/>
      <c r="Q154" s="36"/>
    </row>
    <row r="155" spans="1:17">
      <c r="A155" s="32"/>
      <c r="C155" s="36"/>
      <c r="D155" s="36"/>
      <c r="E155" s="36"/>
      <c r="F155" s="36"/>
      <c r="G155" s="36"/>
      <c r="H155" s="248"/>
      <c r="I155" s="248"/>
      <c r="J155" s="36"/>
      <c r="K155" s="36"/>
      <c r="L155" s="36"/>
      <c r="M155" s="36"/>
      <c r="N155" s="36"/>
      <c r="O155" s="36"/>
      <c r="P155" s="36"/>
      <c r="Q155" s="36"/>
    </row>
    <row r="156" spans="1:17">
      <c r="A156" s="32"/>
      <c r="C156" s="36"/>
      <c r="D156" s="36"/>
      <c r="E156" s="36"/>
      <c r="F156" s="36"/>
      <c r="G156" s="36"/>
      <c r="H156" s="248"/>
      <c r="I156" s="248"/>
      <c r="J156" s="36"/>
      <c r="K156" s="36"/>
      <c r="L156" s="36"/>
      <c r="M156" s="36"/>
      <c r="N156" s="36"/>
      <c r="O156" s="36"/>
      <c r="P156" s="36"/>
      <c r="Q156" s="36"/>
    </row>
    <row r="157" spans="1:17">
      <c r="A157" s="32"/>
      <c r="C157" s="36"/>
      <c r="D157" s="36"/>
      <c r="E157" s="36"/>
      <c r="F157" s="36"/>
      <c r="G157" s="36"/>
      <c r="H157" s="248"/>
      <c r="I157" s="248"/>
      <c r="J157" s="36"/>
      <c r="K157" s="36"/>
      <c r="L157" s="36"/>
      <c r="M157" s="36"/>
      <c r="N157" s="36"/>
      <c r="O157" s="36"/>
      <c r="P157" s="36"/>
      <c r="Q157" s="36"/>
    </row>
    <row r="158" spans="1:17">
      <c r="A158" s="32"/>
      <c r="C158" s="36"/>
      <c r="D158" s="36"/>
      <c r="E158" s="36"/>
      <c r="F158" s="36"/>
      <c r="G158" s="36"/>
      <c r="H158" s="248"/>
      <c r="I158" s="248"/>
      <c r="J158" s="36"/>
      <c r="K158" s="36"/>
      <c r="L158" s="36"/>
      <c r="M158" s="36"/>
      <c r="N158" s="36"/>
      <c r="O158" s="36"/>
      <c r="P158" s="36"/>
      <c r="Q158" s="36"/>
    </row>
    <row r="159" spans="1:17">
      <c r="A159" s="32"/>
      <c r="C159" s="36"/>
      <c r="D159" s="36"/>
      <c r="E159" s="36"/>
      <c r="F159" s="36"/>
      <c r="G159" s="36"/>
      <c r="H159" s="248"/>
      <c r="I159" s="248"/>
      <c r="J159" s="36"/>
      <c r="K159" s="36"/>
      <c r="L159" s="36"/>
      <c r="M159" s="36"/>
      <c r="N159" s="36"/>
      <c r="O159" s="36"/>
      <c r="P159" s="36"/>
      <c r="Q159" s="36"/>
    </row>
    <row r="160" spans="1:17">
      <c r="A160" s="32"/>
      <c r="C160" s="36"/>
      <c r="D160" s="36"/>
      <c r="E160" s="36"/>
      <c r="F160" s="36"/>
      <c r="G160" s="36"/>
      <c r="H160" s="248"/>
      <c r="I160" s="248"/>
      <c r="J160" s="36"/>
      <c r="K160" s="36"/>
      <c r="L160" s="36"/>
      <c r="M160" s="36"/>
      <c r="N160" s="36"/>
      <c r="O160" s="36"/>
      <c r="P160" s="36"/>
      <c r="Q160" s="36"/>
    </row>
    <row r="161" spans="1:1">
      <c r="A161" s="60"/>
    </row>
    <row r="162" spans="1:1">
      <c r="A162" s="60"/>
    </row>
    <row r="163" spans="1:1">
      <c r="A163" s="60"/>
    </row>
    <row r="164" spans="1:1">
      <c r="A164" s="60"/>
    </row>
    <row r="165" spans="1:1">
      <c r="A165" s="60"/>
    </row>
    <row r="166" spans="1:1">
      <c r="A166" s="60"/>
    </row>
    <row r="167" spans="1:1">
      <c r="A167" s="60"/>
    </row>
    <row r="168" spans="1:1">
      <c r="A168" s="60"/>
    </row>
    <row r="169" spans="1:1">
      <c r="A169" s="60"/>
    </row>
    <row r="170" spans="1:1">
      <c r="A170" s="60"/>
    </row>
    <row r="171" spans="1:1">
      <c r="A171" s="60"/>
    </row>
    <row r="172" spans="1:1">
      <c r="A172" s="60"/>
    </row>
    <row r="173" spans="1:1">
      <c r="A173" s="60"/>
    </row>
    <row r="174" spans="1:1">
      <c r="A174" s="60"/>
    </row>
    <row r="175" spans="1:1">
      <c r="A175" s="60"/>
    </row>
    <row r="176" spans="1:1">
      <c r="A176" s="60"/>
    </row>
    <row r="177" spans="1:1">
      <c r="A177" s="60"/>
    </row>
    <row r="178" spans="1:1">
      <c r="A178" s="60"/>
    </row>
    <row r="179" spans="1:1">
      <c r="A179" s="60"/>
    </row>
    <row r="180" spans="1:1">
      <c r="A180" s="60"/>
    </row>
    <row r="181" spans="1:1">
      <c r="A181" s="60"/>
    </row>
    <row r="182" spans="1:1">
      <c r="A182" s="60"/>
    </row>
    <row r="183" spans="1:1">
      <c r="A183" s="60"/>
    </row>
    <row r="184" spans="1:1">
      <c r="A184" s="60"/>
    </row>
    <row r="185" spans="1:1">
      <c r="A185" s="60"/>
    </row>
    <row r="186" spans="1:1">
      <c r="A186" s="60"/>
    </row>
    <row r="187" spans="1:1">
      <c r="A187" s="60"/>
    </row>
    <row r="188" spans="1:1">
      <c r="A188" s="60"/>
    </row>
    <row r="189" spans="1:1">
      <c r="A189" s="60"/>
    </row>
    <row r="190" spans="1:1">
      <c r="A190" s="60"/>
    </row>
    <row r="191" spans="1:1">
      <c r="A191" s="60"/>
    </row>
    <row r="192" spans="1:1">
      <c r="A192" s="60"/>
    </row>
    <row r="193" spans="1:1">
      <c r="A193" s="60"/>
    </row>
    <row r="194" spans="1:1">
      <c r="A194" s="60"/>
    </row>
    <row r="195" spans="1:1">
      <c r="A195" s="60"/>
    </row>
    <row r="196" spans="1:1">
      <c r="A196" s="60"/>
    </row>
    <row r="197" spans="1:1">
      <c r="A197" s="60"/>
    </row>
    <row r="198" spans="1:1">
      <c r="A198" s="60"/>
    </row>
    <row r="199" spans="1:1">
      <c r="A199" s="60"/>
    </row>
    <row r="200" spans="1:1">
      <c r="A200" s="60"/>
    </row>
    <row r="201" spans="1:1">
      <c r="A201" s="60"/>
    </row>
    <row r="202" spans="1:1">
      <c r="A202" s="60"/>
    </row>
    <row r="203" spans="1:1">
      <c r="A203" s="60"/>
    </row>
    <row r="204" spans="1:1">
      <c r="A204" s="60"/>
    </row>
    <row r="205" spans="1:1">
      <c r="A205" s="60"/>
    </row>
    <row r="206" spans="1:1">
      <c r="A206" s="60"/>
    </row>
    <row r="207" spans="1:1">
      <c r="A207" s="60"/>
    </row>
    <row r="208" spans="1:1">
      <c r="A208" s="60"/>
    </row>
    <row r="209" spans="1:1">
      <c r="A209" s="60"/>
    </row>
    <row r="210" spans="1:1">
      <c r="A210" s="60"/>
    </row>
    <row r="211" spans="1:1">
      <c r="A211" s="60"/>
    </row>
    <row r="212" spans="1:1">
      <c r="A212" s="60"/>
    </row>
    <row r="213" spans="1:1">
      <c r="A213" s="60"/>
    </row>
    <row r="214" spans="1:1">
      <c r="A214" s="60"/>
    </row>
    <row r="215" spans="1:1">
      <c r="A215" s="60"/>
    </row>
    <row r="216" spans="1:1">
      <c r="A216" s="60"/>
    </row>
    <row r="217" spans="1:1">
      <c r="A217" s="60"/>
    </row>
    <row r="218" spans="1:1">
      <c r="A218" s="60"/>
    </row>
    <row r="219" spans="1:1">
      <c r="A219" s="60"/>
    </row>
    <row r="220" spans="1:1">
      <c r="A220" s="60"/>
    </row>
    <row r="221" spans="1:1">
      <c r="A221" s="60"/>
    </row>
    <row r="222" spans="1:1">
      <c r="A222" s="60"/>
    </row>
    <row r="223" spans="1:1">
      <c r="A223" s="60"/>
    </row>
    <row r="224" spans="1:1">
      <c r="A224" s="60"/>
    </row>
    <row r="225" spans="1:1">
      <c r="A225" s="60"/>
    </row>
    <row r="226" spans="1:1">
      <c r="A226" s="60"/>
    </row>
    <row r="227" spans="1:1">
      <c r="A227" s="60"/>
    </row>
    <row r="228" spans="1:1">
      <c r="A228" s="60"/>
    </row>
    <row r="229" spans="1:1">
      <c r="A229" s="60"/>
    </row>
    <row r="230" spans="1:1">
      <c r="A230" s="60"/>
    </row>
    <row r="231" spans="1:1">
      <c r="A231" s="60"/>
    </row>
    <row r="232" spans="1:1">
      <c r="A232" s="60"/>
    </row>
    <row r="233" spans="1:1">
      <c r="A233" s="60"/>
    </row>
    <row r="234" spans="1:1">
      <c r="A234" s="60"/>
    </row>
    <row r="235" spans="1:1">
      <c r="A235" s="60"/>
    </row>
    <row r="236" spans="1:1">
      <c r="A236" s="60"/>
    </row>
    <row r="237" spans="1:1">
      <c r="A237" s="60"/>
    </row>
    <row r="238" spans="1:1">
      <c r="A238" s="60"/>
    </row>
    <row r="239" spans="1:1">
      <c r="A239" s="60"/>
    </row>
    <row r="240" spans="1:1">
      <c r="A240" s="60"/>
    </row>
    <row r="241" spans="1:1">
      <c r="A241" s="60"/>
    </row>
    <row r="242" spans="1:1">
      <c r="A242" s="60"/>
    </row>
    <row r="243" spans="1:1">
      <c r="A243" s="60"/>
    </row>
    <row r="244" spans="1:1">
      <c r="A244" s="60"/>
    </row>
    <row r="245" spans="1:1">
      <c r="A245" s="60"/>
    </row>
    <row r="246" spans="1:1">
      <c r="A246" s="60"/>
    </row>
    <row r="247" spans="1:1">
      <c r="A247" s="60"/>
    </row>
    <row r="248" spans="1:1">
      <c r="A248" s="60"/>
    </row>
    <row r="249" spans="1:1">
      <c r="A249" s="60"/>
    </row>
    <row r="250" spans="1:1">
      <c r="A250" s="60"/>
    </row>
    <row r="251" spans="1:1">
      <c r="A251" s="60"/>
    </row>
    <row r="252" spans="1:1">
      <c r="A252" s="60"/>
    </row>
    <row r="253" spans="1:1">
      <c r="A253" s="60"/>
    </row>
    <row r="254" spans="1:1">
      <c r="A254" s="60"/>
    </row>
    <row r="255" spans="1:1">
      <c r="A255" s="60"/>
    </row>
    <row r="256" spans="1:1">
      <c r="A256" s="60"/>
    </row>
    <row r="257" spans="1:1">
      <c r="A257" s="60"/>
    </row>
    <row r="258" spans="1:1">
      <c r="A258" s="60"/>
    </row>
    <row r="259" spans="1:1">
      <c r="A259" s="60"/>
    </row>
    <row r="260" spans="1:1">
      <c r="A260" s="60"/>
    </row>
    <row r="261" spans="1:1">
      <c r="A261" s="60"/>
    </row>
    <row r="262" spans="1:1">
      <c r="A262" s="60"/>
    </row>
    <row r="263" spans="1:1">
      <c r="A263" s="60"/>
    </row>
    <row r="264" spans="1:1">
      <c r="A264" s="60"/>
    </row>
    <row r="265" spans="1:1">
      <c r="A265" s="60"/>
    </row>
    <row r="266" spans="1:1">
      <c r="A266" s="60"/>
    </row>
    <row r="267" spans="1:1">
      <c r="A267" s="60"/>
    </row>
    <row r="268" spans="1:1">
      <c r="A268" s="60"/>
    </row>
    <row r="269" spans="1:1">
      <c r="A269" s="60"/>
    </row>
    <row r="270" spans="1:1">
      <c r="A270" s="60"/>
    </row>
    <row r="271" spans="1:1">
      <c r="A271" s="60"/>
    </row>
    <row r="272" spans="1:1">
      <c r="A272" s="60"/>
    </row>
    <row r="273" spans="1:1">
      <c r="A273" s="60"/>
    </row>
    <row r="274" spans="1:1">
      <c r="A274" s="60"/>
    </row>
    <row r="275" spans="1:1">
      <c r="A275" s="60"/>
    </row>
    <row r="276" spans="1:1">
      <c r="A276" s="60"/>
    </row>
    <row r="277" spans="1:1">
      <c r="A277" s="60"/>
    </row>
    <row r="278" spans="1:1">
      <c r="A278" s="60"/>
    </row>
    <row r="279" spans="1:1">
      <c r="A279" s="60"/>
    </row>
    <row r="280" spans="1:1">
      <c r="A280" s="60"/>
    </row>
    <row r="281" spans="1:1">
      <c r="A281" s="60"/>
    </row>
    <row r="282" spans="1:1">
      <c r="A282" s="60"/>
    </row>
    <row r="283" spans="1:1">
      <c r="A283" s="60"/>
    </row>
    <row r="284" spans="1:1">
      <c r="A284" s="60"/>
    </row>
    <row r="285" spans="1:1">
      <c r="A285" s="60"/>
    </row>
    <row r="286" spans="1:1">
      <c r="A286" s="60"/>
    </row>
    <row r="287" spans="1:1">
      <c r="A287" s="60"/>
    </row>
    <row r="288" spans="1:1">
      <c r="A288" s="60"/>
    </row>
    <row r="289" spans="1:1">
      <c r="A289" s="60"/>
    </row>
    <row r="290" spans="1:1">
      <c r="A290" s="60"/>
    </row>
    <row r="291" spans="1:1">
      <c r="A291" s="60"/>
    </row>
    <row r="292" spans="1:1">
      <c r="A292" s="60"/>
    </row>
    <row r="293" spans="1:1">
      <c r="A293" s="60"/>
    </row>
    <row r="294" spans="1:1">
      <c r="A294" s="60"/>
    </row>
    <row r="295" spans="1:1">
      <c r="A295" s="60"/>
    </row>
    <row r="296" spans="1:1">
      <c r="A296" s="60"/>
    </row>
    <row r="297" spans="1:1">
      <c r="A297" s="60"/>
    </row>
    <row r="298" spans="1:1">
      <c r="A298" s="60"/>
    </row>
    <row r="299" spans="1:1">
      <c r="A299" s="60"/>
    </row>
    <row r="300" spans="1:1">
      <c r="A300" s="60"/>
    </row>
    <row r="301" spans="1:1">
      <c r="A301" s="60"/>
    </row>
    <row r="302" spans="1:1">
      <c r="A302" s="60"/>
    </row>
    <row r="303" spans="1:1">
      <c r="A303" s="60"/>
    </row>
    <row r="304" spans="1:1">
      <c r="A304" s="60"/>
    </row>
    <row r="305" spans="1:1">
      <c r="A305" s="60"/>
    </row>
    <row r="306" spans="1:1">
      <c r="A306" s="60"/>
    </row>
    <row r="307" spans="1:1">
      <c r="A307" s="60"/>
    </row>
    <row r="308" spans="1:1">
      <c r="A308" s="60"/>
    </row>
    <row r="309" spans="1:1">
      <c r="A309" s="60"/>
    </row>
    <row r="310" spans="1:1">
      <c r="A310" s="60"/>
    </row>
    <row r="311" spans="1:1">
      <c r="A311" s="60"/>
    </row>
    <row r="312" spans="1:1">
      <c r="A312" s="60"/>
    </row>
    <row r="313" spans="1:1">
      <c r="A313" s="60"/>
    </row>
    <row r="314" spans="1:1">
      <c r="A314" s="60"/>
    </row>
    <row r="315" spans="1:1">
      <c r="A315" s="60"/>
    </row>
    <row r="316" spans="1:1">
      <c r="A316" s="60"/>
    </row>
    <row r="317" spans="1:1">
      <c r="A317" s="60"/>
    </row>
    <row r="318" spans="1:1">
      <c r="A318" s="60"/>
    </row>
    <row r="319" spans="1:1">
      <c r="A319" s="60"/>
    </row>
    <row r="320" spans="1:1">
      <c r="A320" s="60"/>
    </row>
    <row r="321" spans="1:1">
      <c r="A321" s="60"/>
    </row>
    <row r="322" spans="1:1">
      <c r="A322" s="60"/>
    </row>
    <row r="323" spans="1:1">
      <c r="A323" s="60"/>
    </row>
    <row r="324" spans="1:1">
      <c r="A324" s="60"/>
    </row>
    <row r="325" spans="1:1">
      <c r="A325" s="60"/>
    </row>
    <row r="326" spans="1:1">
      <c r="A326" s="60"/>
    </row>
    <row r="327" spans="1:1">
      <c r="A327" s="60"/>
    </row>
  </sheetData>
  <mergeCells count="16">
    <mergeCell ref="C102:F102"/>
    <mergeCell ref="O102:Q102"/>
    <mergeCell ref="A6:R6"/>
    <mergeCell ref="A82:R82"/>
    <mergeCell ref="A90:R90"/>
    <mergeCell ref="C101:F101"/>
    <mergeCell ref="O101:Q101"/>
    <mergeCell ref="A1:R1"/>
    <mergeCell ref="A3:A4"/>
    <mergeCell ref="B3:B4"/>
    <mergeCell ref="C3:C4"/>
    <mergeCell ref="D3:D4"/>
    <mergeCell ref="E3:E4"/>
    <mergeCell ref="F3:F4"/>
    <mergeCell ref="M3:Q3"/>
    <mergeCell ref="R3:R4"/>
  </mergeCells>
  <phoneticPr fontId="3" type="noConversion"/>
  <pageMargins left="0.98425196850393704" right="0.59055118110236227" top="0.78740157480314965" bottom="0.78740157480314965" header="0.51181102362204722" footer="0.51181102362204722"/>
  <pageSetup paperSize="9" scale="32" orientation="landscape" r:id="rId1"/>
  <headerFooter alignWithMargins="0">
    <oddHeader>&amp;C
&amp;"Times New Roman,обычный"&amp;14 5&amp;R&amp;"Times New Roman,обычный"&amp;14Продовження додатка 1
Таблиця 1</oddHeader>
  </headerFooter>
  <rowBreaks count="1" manualBreakCount="1">
    <brk id="48" max="16383" man="1"/>
  </rowBreaks>
  <ignoredErrors>
    <ignoredError sqref="F68 F85:F86 F65 F49 F87:F88 F4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R198"/>
  <sheetViews>
    <sheetView view="pageBreakPreview" topLeftCell="A31" zoomScale="50" zoomScaleNormal="75" zoomScaleSheetLayoutView="50" workbookViewId="0">
      <selection activeCell="A46" sqref="A46:P57"/>
    </sheetView>
  </sheetViews>
  <sheetFormatPr defaultRowHeight="18.75"/>
  <cols>
    <col min="1" max="1" width="84.85546875" style="54" customWidth="1"/>
    <col min="2" max="2" width="15.28515625" style="57" customWidth="1"/>
    <col min="3" max="3" width="0.28515625" style="57" customWidth="1"/>
    <col min="4" max="4" width="15.85546875" style="57" hidden="1" customWidth="1"/>
    <col min="5" max="5" width="15.85546875" style="57" customWidth="1"/>
    <col min="6" max="16" width="15.85546875" style="54" customWidth="1"/>
    <col min="17" max="17" width="10" style="54" customWidth="1"/>
    <col min="18" max="18" width="9.5703125" style="54" customWidth="1"/>
    <col min="19" max="16384" width="9.140625" style="54"/>
  </cols>
  <sheetData>
    <row r="1" spans="1:18">
      <c r="A1" s="330" t="s">
        <v>431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</row>
    <row r="2" spans="1:18">
      <c r="A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8" ht="38.25" customHeight="1">
      <c r="A3" s="317" t="s">
        <v>188</v>
      </c>
      <c r="B3" s="331" t="s">
        <v>18</v>
      </c>
      <c r="C3" s="331" t="s">
        <v>31</v>
      </c>
      <c r="D3" s="331" t="s">
        <v>35</v>
      </c>
      <c r="E3" s="321"/>
      <c r="F3" s="309" t="s">
        <v>432</v>
      </c>
      <c r="G3" s="210" t="s">
        <v>433</v>
      </c>
      <c r="H3" s="210" t="s">
        <v>425</v>
      </c>
      <c r="I3" s="210"/>
      <c r="J3" s="210"/>
      <c r="K3" s="210"/>
      <c r="L3" s="210"/>
      <c r="M3" s="309" t="s">
        <v>147</v>
      </c>
      <c r="N3" s="309"/>
      <c r="O3" s="309"/>
      <c r="P3" s="309"/>
    </row>
    <row r="4" spans="1:18" ht="50.25" customHeight="1">
      <c r="A4" s="317"/>
      <c r="B4" s="331"/>
      <c r="C4" s="331"/>
      <c r="D4" s="331"/>
      <c r="E4" s="321"/>
      <c r="F4" s="309"/>
      <c r="G4" s="211" t="s">
        <v>434</v>
      </c>
      <c r="H4" s="211" t="s">
        <v>426</v>
      </c>
      <c r="I4" s="211"/>
      <c r="J4" s="211"/>
      <c r="K4" s="211"/>
      <c r="L4" s="211"/>
      <c r="M4" s="17" t="s">
        <v>395</v>
      </c>
      <c r="N4" s="17" t="s">
        <v>401</v>
      </c>
      <c r="O4" s="17" t="s">
        <v>149</v>
      </c>
      <c r="P4" s="17" t="s">
        <v>71</v>
      </c>
    </row>
    <row r="5" spans="1:18" ht="18" customHeight="1">
      <c r="A5" s="61">
        <v>1</v>
      </c>
      <c r="B5" s="62">
        <v>2</v>
      </c>
      <c r="C5" s="62">
        <v>3</v>
      </c>
      <c r="D5" s="62">
        <v>4</v>
      </c>
      <c r="E5" s="62">
        <v>5</v>
      </c>
      <c r="F5" s="62"/>
      <c r="G5" s="62"/>
      <c r="H5" s="253"/>
      <c r="I5" s="253"/>
      <c r="J5" s="62"/>
      <c r="K5" s="62"/>
      <c r="L5" s="62"/>
      <c r="M5" s="62">
        <v>7</v>
      </c>
      <c r="N5" s="62">
        <v>8</v>
      </c>
      <c r="O5" s="62">
        <v>9</v>
      </c>
      <c r="P5" s="62">
        <v>10</v>
      </c>
    </row>
    <row r="6" spans="1:18" ht="24.95" customHeight="1">
      <c r="A6" s="327" t="s">
        <v>129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R6" s="209"/>
    </row>
    <row r="7" spans="1:18" ht="42.75" customHeight="1">
      <c r="A7" s="55" t="s">
        <v>57</v>
      </c>
      <c r="B7" s="7">
        <v>2000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</row>
    <row r="8" spans="1:18" ht="37.5">
      <c r="A8" s="55" t="s">
        <v>275</v>
      </c>
      <c r="B8" s="7">
        <v>2010</v>
      </c>
      <c r="C8" s="127">
        <f>SUM(C9:C10)</f>
        <v>0</v>
      </c>
      <c r="D8" s="127">
        <f>SUM(D9:D10)</f>
        <v>0</v>
      </c>
      <c r="E8" s="127">
        <f>SUM(E9:E10)</f>
        <v>0</v>
      </c>
      <c r="F8" s="127">
        <f t="shared" ref="F8:F42" si="0">SUM(M8:P8)</f>
        <v>0</v>
      </c>
      <c r="G8" s="127"/>
      <c r="H8" s="127"/>
      <c r="I8" s="127"/>
      <c r="J8" s="127"/>
      <c r="K8" s="127"/>
      <c r="L8" s="127"/>
      <c r="M8" s="127">
        <f>SUM(M9:M10)</f>
        <v>0</v>
      </c>
      <c r="N8" s="127">
        <f>SUM(N9:N10)</f>
        <v>0</v>
      </c>
      <c r="O8" s="127">
        <f>SUM(O9:O10)</f>
        <v>0</v>
      </c>
      <c r="P8" s="127">
        <f>SUM(P9:P10)</f>
        <v>0</v>
      </c>
    </row>
    <row r="9" spans="1:18" ht="56.25">
      <c r="A9" s="9" t="s">
        <v>159</v>
      </c>
      <c r="B9" s="7">
        <v>2011</v>
      </c>
      <c r="C9" s="122" t="s">
        <v>224</v>
      </c>
      <c r="D9" s="122" t="s">
        <v>224</v>
      </c>
      <c r="E9" s="122" t="s">
        <v>224</v>
      </c>
      <c r="F9" s="127">
        <f>SUM(M9:P9)</f>
        <v>0</v>
      </c>
      <c r="G9" s="127"/>
      <c r="H9" s="127"/>
      <c r="I9" s="127"/>
      <c r="J9" s="127"/>
      <c r="K9" s="127"/>
      <c r="L9" s="127"/>
      <c r="M9" s="122" t="s">
        <v>224</v>
      </c>
      <c r="N9" s="122" t="s">
        <v>224</v>
      </c>
      <c r="O9" s="122" t="s">
        <v>224</v>
      </c>
      <c r="P9" s="122" t="s">
        <v>224</v>
      </c>
    </row>
    <row r="10" spans="1:18" ht="42.75" customHeight="1">
      <c r="A10" s="9" t="s">
        <v>363</v>
      </c>
      <c r="B10" s="7">
        <v>2012</v>
      </c>
      <c r="C10" s="122" t="s">
        <v>224</v>
      </c>
      <c r="D10" s="122" t="s">
        <v>224</v>
      </c>
      <c r="E10" s="122" t="s">
        <v>224</v>
      </c>
      <c r="F10" s="127">
        <f>SUM(M10:P10)</f>
        <v>0</v>
      </c>
      <c r="G10" s="127"/>
      <c r="H10" s="127"/>
      <c r="I10" s="127"/>
      <c r="J10" s="127"/>
      <c r="K10" s="127"/>
      <c r="L10" s="127"/>
      <c r="M10" s="122" t="s">
        <v>224</v>
      </c>
      <c r="N10" s="122" t="s">
        <v>224</v>
      </c>
      <c r="O10" s="122" t="s">
        <v>224</v>
      </c>
      <c r="P10" s="122" t="s">
        <v>224</v>
      </c>
    </row>
    <row r="11" spans="1:18" ht="20.100000000000001" customHeight="1">
      <c r="A11" s="9" t="s">
        <v>141</v>
      </c>
      <c r="B11" s="7" t="s">
        <v>168</v>
      </c>
      <c r="C11" s="122" t="s">
        <v>224</v>
      </c>
      <c r="D11" s="122" t="s">
        <v>224</v>
      </c>
      <c r="E11" s="122" t="s">
        <v>224</v>
      </c>
      <c r="F11" s="127">
        <f>SUM(M11:P11)</f>
        <v>0</v>
      </c>
      <c r="G11" s="127"/>
      <c r="H11" s="127"/>
      <c r="I11" s="127"/>
      <c r="J11" s="127"/>
      <c r="K11" s="127"/>
      <c r="L11" s="127"/>
      <c r="M11" s="122" t="s">
        <v>224</v>
      </c>
      <c r="N11" s="122" t="s">
        <v>224</v>
      </c>
      <c r="O11" s="122" t="s">
        <v>224</v>
      </c>
      <c r="P11" s="122" t="s">
        <v>224</v>
      </c>
    </row>
    <row r="12" spans="1:18" ht="20.100000000000001" customHeight="1">
      <c r="A12" s="9" t="s">
        <v>152</v>
      </c>
      <c r="B12" s="7">
        <v>2020</v>
      </c>
      <c r="C12" s="122"/>
      <c r="D12" s="122"/>
      <c r="E12" s="122"/>
      <c r="F12" s="127">
        <f t="shared" si="0"/>
        <v>0</v>
      </c>
      <c r="G12" s="127"/>
      <c r="H12" s="127"/>
      <c r="I12" s="127"/>
      <c r="J12" s="127"/>
      <c r="K12" s="127"/>
      <c r="L12" s="127"/>
      <c r="M12" s="122"/>
      <c r="N12" s="122"/>
      <c r="O12" s="122"/>
      <c r="P12" s="122"/>
    </row>
    <row r="13" spans="1:18" s="56" customFormat="1" ht="20.100000000000001" customHeight="1">
      <c r="A13" s="55" t="s">
        <v>67</v>
      </c>
      <c r="B13" s="7">
        <v>2030</v>
      </c>
      <c r="C13" s="122" t="s">
        <v>224</v>
      </c>
      <c r="D13" s="122" t="s">
        <v>224</v>
      </c>
      <c r="E13" s="122" t="s">
        <v>224</v>
      </c>
      <c r="F13" s="127">
        <f t="shared" si="0"/>
        <v>0</v>
      </c>
      <c r="G13" s="127"/>
      <c r="H13" s="127"/>
      <c r="I13" s="127"/>
      <c r="J13" s="127"/>
      <c r="K13" s="127"/>
      <c r="L13" s="127"/>
      <c r="M13" s="122" t="s">
        <v>224</v>
      </c>
      <c r="N13" s="122" t="s">
        <v>224</v>
      </c>
      <c r="O13" s="122" t="s">
        <v>224</v>
      </c>
      <c r="P13" s="122" t="s">
        <v>224</v>
      </c>
    </row>
    <row r="14" spans="1:18" ht="20.100000000000001" customHeight="1">
      <c r="A14" s="55" t="s">
        <v>120</v>
      </c>
      <c r="B14" s="7">
        <v>2031</v>
      </c>
      <c r="C14" s="122" t="s">
        <v>224</v>
      </c>
      <c r="D14" s="122" t="s">
        <v>224</v>
      </c>
      <c r="E14" s="122" t="s">
        <v>224</v>
      </c>
      <c r="F14" s="127">
        <f t="shared" si="0"/>
        <v>0</v>
      </c>
      <c r="G14" s="127"/>
      <c r="H14" s="127"/>
      <c r="I14" s="127"/>
      <c r="J14" s="127"/>
      <c r="K14" s="127"/>
      <c r="L14" s="127"/>
      <c r="M14" s="122" t="s">
        <v>224</v>
      </c>
      <c r="N14" s="122" t="s">
        <v>224</v>
      </c>
      <c r="O14" s="122" t="s">
        <v>224</v>
      </c>
      <c r="P14" s="122" t="s">
        <v>224</v>
      </c>
    </row>
    <row r="15" spans="1:18" ht="20.100000000000001" customHeight="1">
      <c r="A15" s="55" t="s">
        <v>27</v>
      </c>
      <c r="B15" s="7">
        <v>2040</v>
      </c>
      <c r="C15" s="122" t="s">
        <v>224</v>
      </c>
      <c r="D15" s="122" t="s">
        <v>224</v>
      </c>
      <c r="E15" s="122" t="s">
        <v>224</v>
      </c>
      <c r="F15" s="127">
        <f t="shared" si="0"/>
        <v>0</v>
      </c>
      <c r="G15" s="127"/>
      <c r="H15" s="127"/>
      <c r="I15" s="127"/>
      <c r="J15" s="127"/>
      <c r="K15" s="127"/>
      <c r="L15" s="127"/>
      <c r="M15" s="122" t="s">
        <v>224</v>
      </c>
      <c r="N15" s="122" t="s">
        <v>224</v>
      </c>
      <c r="O15" s="122" t="s">
        <v>224</v>
      </c>
      <c r="P15" s="122" t="s">
        <v>224</v>
      </c>
    </row>
    <row r="16" spans="1:18" ht="20.100000000000001" customHeight="1">
      <c r="A16" s="55" t="s">
        <v>418</v>
      </c>
      <c r="B16" s="7">
        <v>2050</v>
      </c>
      <c r="C16" s="122" t="s">
        <v>224</v>
      </c>
      <c r="D16" s="122" t="s">
        <v>224</v>
      </c>
      <c r="E16" s="122" t="s">
        <v>224</v>
      </c>
      <c r="F16" s="127">
        <f t="shared" si="0"/>
        <v>0</v>
      </c>
      <c r="G16" s="127"/>
      <c r="H16" s="127"/>
      <c r="I16" s="127"/>
      <c r="J16" s="127"/>
      <c r="K16" s="127"/>
      <c r="L16" s="127"/>
      <c r="M16" s="122" t="s">
        <v>224</v>
      </c>
      <c r="N16" s="122" t="s">
        <v>224</v>
      </c>
      <c r="O16" s="122" t="s">
        <v>224</v>
      </c>
      <c r="P16" s="122" t="s">
        <v>224</v>
      </c>
    </row>
    <row r="17" spans="1:17" ht="20.100000000000001" customHeight="1">
      <c r="A17" s="55" t="s">
        <v>109</v>
      </c>
      <c r="B17" s="7">
        <v>2060</v>
      </c>
      <c r="C17" s="122" t="s">
        <v>224</v>
      </c>
      <c r="D17" s="122" t="s">
        <v>224</v>
      </c>
      <c r="E17" s="122" t="s">
        <v>224</v>
      </c>
      <c r="F17" s="127">
        <f t="shared" si="0"/>
        <v>0</v>
      </c>
      <c r="G17" s="127"/>
      <c r="H17" s="127"/>
      <c r="I17" s="127"/>
      <c r="J17" s="127"/>
      <c r="K17" s="127"/>
      <c r="L17" s="127"/>
      <c r="M17" s="122" t="s">
        <v>224</v>
      </c>
      <c r="N17" s="122" t="s">
        <v>224</v>
      </c>
      <c r="O17" s="122" t="s">
        <v>224</v>
      </c>
      <c r="P17" s="122" t="s">
        <v>224</v>
      </c>
    </row>
    <row r="18" spans="1:17" ht="42.75" customHeight="1">
      <c r="A18" s="55" t="s">
        <v>58</v>
      </c>
      <c r="B18" s="7">
        <v>2070</v>
      </c>
      <c r="C18" s="157">
        <f>SUM(C7,C8,C12,C13,C15,C16,C17)+'I. Фін результат'!C76</f>
        <v>190</v>
      </c>
      <c r="D18" s="157">
        <v>10</v>
      </c>
      <c r="E18" s="176" t="s">
        <v>387</v>
      </c>
      <c r="F18" s="157">
        <f>SUM(F7,F8,F12,F13,F15,F16,F17)+'I. Фін результат'!F76</f>
        <v>0</v>
      </c>
      <c r="G18" s="157"/>
      <c r="H18" s="157"/>
      <c r="I18" s="157"/>
      <c r="J18" s="157"/>
      <c r="K18" s="157"/>
      <c r="L18" s="157"/>
      <c r="M18" s="176" t="s">
        <v>387</v>
      </c>
      <c r="N18" s="157">
        <f>SUM(N7,N8,N12,N13,N15,N16,N17)+'I. Фін результат'!O76</f>
        <v>1</v>
      </c>
      <c r="O18" s="157">
        <f>SUM(O7,O8,O12,O13,O15,O16,O17)+'I. Фін результат'!P76</f>
        <v>0</v>
      </c>
      <c r="P18" s="157">
        <f>SUM(P7,P8,P12,P13,P15,P16,P17)+'I. Фін результат'!Q76</f>
        <v>0</v>
      </c>
    </row>
    <row r="19" spans="1:17" ht="20.100000000000001" customHeight="1">
      <c r="A19" s="327" t="s">
        <v>329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</row>
    <row r="20" spans="1:17" ht="37.5">
      <c r="A20" s="69" t="s">
        <v>324</v>
      </c>
      <c r="B20" s="150">
        <v>2110</v>
      </c>
      <c r="C20" s="156">
        <f>SUM(C21:C29)</f>
        <v>184</v>
      </c>
      <c r="D20" s="156">
        <f>SUM(D21:D29)</f>
        <v>213</v>
      </c>
      <c r="E20" s="156"/>
      <c r="F20" s="156">
        <v>109</v>
      </c>
      <c r="G20" s="156">
        <v>97</v>
      </c>
      <c r="H20" s="156"/>
      <c r="I20" s="156"/>
      <c r="J20" s="156"/>
      <c r="K20" s="156"/>
      <c r="L20" s="156"/>
      <c r="M20" s="156"/>
      <c r="N20" s="156"/>
      <c r="O20" s="156"/>
      <c r="P20" s="156"/>
    </row>
    <row r="21" spans="1:17">
      <c r="A21" s="9" t="s">
        <v>285</v>
      </c>
      <c r="B21" s="7">
        <v>2111</v>
      </c>
      <c r="C21" s="122">
        <v>28</v>
      </c>
      <c r="D21" s="122">
        <v>43</v>
      </c>
      <c r="E21" s="122"/>
      <c r="F21" s="127">
        <v>6</v>
      </c>
      <c r="G21" s="156">
        <v>2</v>
      </c>
      <c r="H21" s="156"/>
      <c r="I21" s="156"/>
      <c r="J21" s="156"/>
      <c r="K21" s="156"/>
      <c r="L21" s="156"/>
      <c r="M21" s="122"/>
      <c r="N21" s="122"/>
      <c r="O21" s="122"/>
      <c r="P21" s="122"/>
    </row>
    <row r="22" spans="1:17" ht="37.5">
      <c r="A22" s="9" t="s">
        <v>345</v>
      </c>
      <c r="B22" s="7">
        <v>2112</v>
      </c>
      <c r="C22" s="122">
        <v>156</v>
      </c>
      <c r="D22" s="122">
        <v>170</v>
      </c>
      <c r="E22" s="122"/>
      <c r="F22" s="127">
        <v>90</v>
      </c>
      <c r="G22" s="156">
        <v>86</v>
      </c>
      <c r="H22" s="156"/>
      <c r="I22" s="156"/>
      <c r="J22" s="156"/>
      <c r="K22" s="156"/>
      <c r="L22" s="156"/>
      <c r="M22" s="122"/>
      <c r="N22" s="122"/>
      <c r="O22" s="122"/>
      <c r="P22" s="122"/>
    </row>
    <row r="23" spans="1:17" s="56" customFormat="1" ht="56.25">
      <c r="A23" s="55" t="s">
        <v>346</v>
      </c>
      <c r="B23" s="61">
        <v>2113</v>
      </c>
      <c r="C23" s="122" t="s">
        <v>224</v>
      </c>
      <c r="D23" s="122" t="s">
        <v>224</v>
      </c>
      <c r="E23" s="122"/>
      <c r="F23" s="127">
        <f t="shared" si="0"/>
        <v>0</v>
      </c>
      <c r="G23" s="156">
        <f t="shared" ref="G23:G42" si="1">F23/4</f>
        <v>0</v>
      </c>
      <c r="H23" s="156"/>
      <c r="I23" s="156"/>
      <c r="J23" s="156"/>
      <c r="K23" s="156"/>
      <c r="L23" s="156"/>
      <c r="M23" s="122"/>
      <c r="N23" s="122"/>
      <c r="O23" s="122"/>
      <c r="P23" s="122"/>
    </row>
    <row r="24" spans="1:17">
      <c r="A24" s="55" t="s">
        <v>83</v>
      </c>
      <c r="B24" s="61">
        <v>2114</v>
      </c>
      <c r="C24" s="122" t="s">
        <v>388</v>
      </c>
      <c r="D24" s="122"/>
      <c r="E24" s="122"/>
      <c r="F24" s="127">
        <f t="shared" si="0"/>
        <v>0</v>
      </c>
      <c r="G24" s="156">
        <f t="shared" si="1"/>
        <v>0</v>
      </c>
      <c r="H24" s="156"/>
      <c r="I24" s="156"/>
      <c r="J24" s="156"/>
      <c r="K24" s="156"/>
      <c r="L24" s="156"/>
      <c r="M24" s="122"/>
      <c r="N24" s="122"/>
      <c r="O24" s="122"/>
      <c r="P24" s="122"/>
    </row>
    <row r="25" spans="1:17" ht="37.5">
      <c r="A25" s="55" t="s">
        <v>327</v>
      </c>
      <c r="B25" s="61">
        <v>2115</v>
      </c>
      <c r="C25" s="122"/>
      <c r="D25" s="122"/>
      <c r="E25" s="122"/>
      <c r="F25" s="127">
        <v>4</v>
      </c>
      <c r="G25" s="156">
        <v>1</v>
      </c>
      <c r="H25" s="156"/>
      <c r="I25" s="156"/>
      <c r="J25" s="156"/>
      <c r="K25" s="156"/>
      <c r="L25" s="156"/>
      <c r="M25" s="122"/>
      <c r="N25" s="122"/>
      <c r="O25" s="122"/>
      <c r="P25" s="122"/>
    </row>
    <row r="26" spans="1:17">
      <c r="A26" s="55" t="s">
        <v>102</v>
      </c>
      <c r="B26" s="61">
        <v>2116</v>
      </c>
      <c r="C26" s="122"/>
      <c r="D26" s="122"/>
      <c r="E26" s="122"/>
      <c r="F26" s="127">
        <f t="shared" si="0"/>
        <v>0</v>
      </c>
      <c r="G26" s="156">
        <f t="shared" si="1"/>
        <v>0</v>
      </c>
      <c r="H26" s="156"/>
      <c r="I26" s="156"/>
      <c r="J26" s="156"/>
      <c r="K26" s="156"/>
      <c r="L26" s="156"/>
      <c r="M26" s="122"/>
      <c r="N26" s="122"/>
      <c r="O26" s="122"/>
      <c r="P26" s="122"/>
    </row>
    <row r="27" spans="1:17">
      <c r="A27" s="55" t="s">
        <v>347</v>
      </c>
      <c r="B27" s="61">
        <v>2117</v>
      </c>
      <c r="C27" s="122"/>
      <c r="D27" s="122"/>
      <c r="E27" s="122"/>
      <c r="F27" s="127">
        <f t="shared" si="0"/>
        <v>0</v>
      </c>
      <c r="G27" s="156">
        <f t="shared" si="1"/>
        <v>0</v>
      </c>
      <c r="H27" s="156"/>
      <c r="I27" s="156"/>
      <c r="J27" s="156"/>
      <c r="K27" s="156"/>
      <c r="L27" s="156"/>
      <c r="M27" s="122"/>
      <c r="N27" s="122"/>
      <c r="O27" s="122"/>
      <c r="P27" s="122"/>
    </row>
    <row r="28" spans="1:17">
      <c r="A28" s="55" t="s">
        <v>82</v>
      </c>
      <c r="B28" s="61">
        <v>2118</v>
      </c>
      <c r="C28" s="122"/>
      <c r="D28" s="122"/>
      <c r="E28" s="122"/>
      <c r="F28" s="127"/>
      <c r="G28" s="156"/>
      <c r="H28" s="156"/>
      <c r="I28" s="156"/>
      <c r="J28" s="156"/>
      <c r="K28" s="156"/>
      <c r="L28" s="156"/>
      <c r="M28" s="122"/>
      <c r="N28" s="122"/>
      <c r="O28" s="122"/>
      <c r="P28" s="122"/>
    </row>
    <row r="29" spans="1:17" s="58" customFormat="1">
      <c r="A29" s="55" t="s">
        <v>413</v>
      </c>
      <c r="B29" s="61">
        <v>2119</v>
      </c>
      <c r="C29" s="151"/>
      <c r="D29" s="151"/>
      <c r="E29" s="151"/>
      <c r="F29" s="127">
        <v>9</v>
      </c>
      <c r="G29" s="156">
        <v>8</v>
      </c>
      <c r="H29" s="156"/>
      <c r="I29" s="156"/>
      <c r="J29" s="156"/>
      <c r="K29" s="156"/>
      <c r="L29" s="156"/>
      <c r="M29" s="151"/>
      <c r="N29" s="151"/>
      <c r="O29" s="151"/>
      <c r="P29" s="151"/>
      <c r="Q29" s="54"/>
    </row>
    <row r="30" spans="1:17" s="58" customFormat="1" ht="37.5">
      <c r="A30" s="69" t="s">
        <v>330</v>
      </c>
      <c r="B30" s="142">
        <v>2120</v>
      </c>
      <c r="C30" s="156">
        <f>SUM(C31:C34)</f>
        <v>115</v>
      </c>
      <c r="D30" s="156">
        <f>SUM(D31:D34)</f>
        <v>105</v>
      </c>
      <c r="E30" s="156"/>
      <c r="F30" s="160">
        <v>75</v>
      </c>
      <c r="G30" s="156">
        <v>72</v>
      </c>
      <c r="H30" s="156"/>
      <c r="I30" s="156"/>
      <c r="J30" s="156"/>
      <c r="K30" s="156"/>
      <c r="L30" s="156"/>
      <c r="M30" s="156"/>
      <c r="N30" s="156"/>
      <c r="O30" s="156"/>
      <c r="P30" s="156"/>
      <c r="Q30" s="54"/>
    </row>
    <row r="31" spans="1:17" s="58" customFormat="1">
      <c r="A31" s="55" t="s">
        <v>82</v>
      </c>
      <c r="B31" s="61">
        <v>2121</v>
      </c>
      <c r="C31" s="122">
        <v>66</v>
      </c>
      <c r="D31" s="122">
        <v>65</v>
      </c>
      <c r="E31" s="122"/>
      <c r="F31" s="127">
        <v>33</v>
      </c>
      <c r="G31" s="156">
        <v>29</v>
      </c>
      <c r="H31" s="156"/>
      <c r="I31" s="156"/>
      <c r="J31" s="156"/>
      <c r="K31" s="156"/>
      <c r="L31" s="156"/>
      <c r="M31" s="122"/>
      <c r="N31" s="122"/>
      <c r="O31" s="122"/>
      <c r="P31" s="122"/>
      <c r="Q31" s="54"/>
    </row>
    <row r="32" spans="1:17" s="58" customFormat="1">
      <c r="A32" s="55" t="s">
        <v>336</v>
      </c>
      <c r="B32" s="61">
        <v>2122</v>
      </c>
      <c r="C32" s="122">
        <v>20</v>
      </c>
      <c r="D32" s="122">
        <v>24</v>
      </c>
      <c r="E32" s="122"/>
      <c r="F32" s="127">
        <v>37</v>
      </c>
      <c r="G32" s="156">
        <v>40</v>
      </c>
      <c r="H32" s="156"/>
      <c r="I32" s="156"/>
      <c r="J32" s="156"/>
      <c r="K32" s="156"/>
      <c r="L32" s="156"/>
      <c r="M32" s="122"/>
      <c r="N32" s="122"/>
      <c r="O32" s="122"/>
      <c r="P32" s="122"/>
      <c r="Q32" s="54"/>
    </row>
    <row r="33" spans="1:17" s="58" customFormat="1">
      <c r="A33" s="55" t="s">
        <v>337</v>
      </c>
      <c r="B33" s="61">
        <v>2123</v>
      </c>
      <c r="C33" s="122"/>
      <c r="D33" s="122"/>
      <c r="E33" s="122"/>
      <c r="F33" s="127">
        <v>5</v>
      </c>
      <c r="G33" s="156">
        <v>3</v>
      </c>
      <c r="H33" s="156"/>
      <c r="I33" s="156"/>
      <c r="J33" s="156"/>
      <c r="K33" s="156"/>
      <c r="L33" s="156"/>
      <c r="M33" s="122"/>
      <c r="N33" s="122"/>
      <c r="O33" s="122"/>
      <c r="P33" s="122"/>
      <c r="Q33" s="54"/>
    </row>
    <row r="34" spans="1:17" s="58" customFormat="1">
      <c r="A34" s="55" t="s">
        <v>413</v>
      </c>
      <c r="B34" s="61">
        <v>2124</v>
      </c>
      <c r="C34" s="122">
        <v>29</v>
      </c>
      <c r="D34" s="122">
        <v>16</v>
      </c>
      <c r="E34" s="122"/>
      <c r="F34" s="127"/>
      <c r="G34" s="156"/>
      <c r="H34" s="156"/>
      <c r="I34" s="156"/>
      <c r="J34" s="156"/>
      <c r="K34" s="156"/>
      <c r="L34" s="156"/>
      <c r="M34" s="122"/>
      <c r="N34" s="122"/>
      <c r="O34" s="122"/>
      <c r="P34" s="122"/>
      <c r="Q34" s="54"/>
    </row>
    <row r="35" spans="1:17" s="58" customFormat="1" ht="37.5">
      <c r="A35" s="69" t="s">
        <v>326</v>
      </c>
      <c r="B35" s="142">
        <v>2130</v>
      </c>
      <c r="C35" s="156">
        <f>C38</f>
        <v>183</v>
      </c>
      <c r="D35" s="156">
        <f>D38</f>
        <v>170</v>
      </c>
      <c r="E35" s="156"/>
      <c r="F35" s="156">
        <v>46</v>
      </c>
      <c r="G35" s="156">
        <v>36</v>
      </c>
      <c r="H35" s="156"/>
      <c r="I35" s="156"/>
      <c r="J35" s="156"/>
      <c r="K35" s="156"/>
      <c r="L35" s="156"/>
      <c r="M35" s="156"/>
      <c r="N35" s="156"/>
      <c r="O35" s="156"/>
      <c r="P35" s="156"/>
      <c r="Q35" s="54"/>
    </row>
    <row r="36" spans="1:17" ht="57" customHeight="1">
      <c r="A36" s="55" t="s">
        <v>348</v>
      </c>
      <c r="B36" s="61">
        <v>2131</v>
      </c>
      <c r="C36" s="122"/>
      <c r="D36" s="122"/>
      <c r="E36" s="122"/>
      <c r="F36" s="127">
        <f t="shared" si="0"/>
        <v>0</v>
      </c>
      <c r="G36" s="156">
        <f t="shared" si="1"/>
        <v>0</v>
      </c>
      <c r="H36" s="156"/>
      <c r="I36" s="156"/>
      <c r="J36" s="156"/>
      <c r="K36" s="156"/>
      <c r="L36" s="156"/>
      <c r="M36" s="122"/>
      <c r="N36" s="122"/>
      <c r="O36" s="122"/>
      <c r="P36" s="122"/>
    </row>
    <row r="37" spans="1:17" ht="20.100000000000001" customHeight="1">
      <c r="A37" s="55" t="s">
        <v>331</v>
      </c>
      <c r="B37" s="61">
        <v>2132</v>
      </c>
      <c r="C37" s="122"/>
      <c r="D37" s="122"/>
      <c r="E37" s="122"/>
      <c r="F37" s="127">
        <f t="shared" si="0"/>
        <v>0</v>
      </c>
      <c r="G37" s="156">
        <f t="shared" si="1"/>
        <v>0</v>
      </c>
      <c r="H37" s="156"/>
      <c r="I37" s="156"/>
      <c r="J37" s="156"/>
      <c r="K37" s="156"/>
      <c r="L37" s="156"/>
      <c r="M37" s="122"/>
      <c r="N37" s="122"/>
      <c r="O37" s="122"/>
      <c r="P37" s="122"/>
    </row>
    <row r="38" spans="1:17" ht="20.100000000000001" customHeight="1">
      <c r="A38" s="55" t="s">
        <v>332</v>
      </c>
      <c r="B38" s="61">
        <v>2133</v>
      </c>
      <c r="C38" s="122">
        <v>183</v>
      </c>
      <c r="D38" s="122">
        <v>170</v>
      </c>
      <c r="E38" s="122"/>
      <c r="F38" s="127">
        <v>46</v>
      </c>
      <c r="G38" s="156">
        <v>36</v>
      </c>
      <c r="H38" s="156"/>
      <c r="I38" s="156"/>
      <c r="J38" s="156"/>
      <c r="K38" s="156"/>
      <c r="L38" s="156"/>
      <c r="M38" s="156"/>
      <c r="N38" s="156"/>
      <c r="O38" s="156"/>
      <c r="P38" s="156"/>
    </row>
    <row r="39" spans="1:17" ht="20.100000000000001" customHeight="1">
      <c r="A39" s="55" t="s">
        <v>333</v>
      </c>
      <c r="B39" s="61">
        <v>2134</v>
      </c>
      <c r="C39" s="122"/>
      <c r="D39" s="122"/>
      <c r="E39" s="122"/>
      <c r="F39" s="127"/>
      <c r="G39" s="156"/>
      <c r="H39" s="156"/>
      <c r="I39" s="156"/>
      <c r="J39" s="156"/>
      <c r="K39" s="156"/>
      <c r="L39" s="156"/>
      <c r="M39" s="122"/>
      <c r="N39" s="122"/>
      <c r="O39" s="122"/>
      <c r="P39" s="122"/>
    </row>
    <row r="40" spans="1:17" s="56" customFormat="1">
      <c r="A40" s="69" t="s">
        <v>334</v>
      </c>
      <c r="B40" s="142">
        <v>2140</v>
      </c>
      <c r="C40" s="156">
        <f>SUM(C41,C42)</f>
        <v>0</v>
      </c>
      <c r="D40" s="156">
        <f>SUM(D41,D42)</f>
        <v>0</v>
      </c>
      <c r="E40" s="156">
        <f>SUM(E41,E42)</f>
        <v>0</v>
      </c>
      <c r="F40" s="160">
        <f>SUM(M40:P40)</f>
        <v>0</v>
      </c>
      <c r="G40" s="156">
        <f t="shared" si="1"/>
        <v>0</v>
      </c>
      <c r="H40" s="156"/>
      <c r="I40" s="156"/>
      <c r="J40" s="156"/>
      <c r="K40" s="156"/>
      <c r="L40" s="156"/>
      <c r="M40" s="156"/>
      <c r="N40" s="156"/>
      <c r="O40" s="156"/>
      <c r="P40" s="156"/>
    </row>
    <row r="41" spans="1:17" ht="42.75" customHeight="1">
      <c r="A41" s="55" t="s">
        <v>276</v>
      </c>
      <c r="B41" s="61">
        <v>2141</v>
      </c>
      <c r="C41" s="122"/>
      <c r="D41" s="122"/>
      <c r="E41" s="122"/>
      <c r="F41" s="127">
        <f t="shared" si="0"/>
        <v>0</v>
      </c>
      <c r="G41" s="156">
        <f t="shared" si="1"/>
        <v>0</v>
      </c>
      <c r="H41" s="156"/>
      <c r="I41" s="156"/>
      <c r="J41" s="156"/>
      <c r="K41" s="156"/>
      <c r="L41" s="156"/>
      <c r="M41" s="122"/>
      <c r="N41" s="122"/>
      <c r="O41" s="122"/>
      <c r="P41" s="122"/>
    </row>
    <row r="42" spans="1:17" ht="20.100000000000001" customHeight="1">
      <c r="A42" s="55" t="s">
        <v>335</v>
      </c>
      <c r="B42" s="61">
        <v>2142</v>
      </c>
      <c r="C42" s="122"/>
      <c r="D42" s="122"/>
      <c r="E42" s="122"/>
      <c r="F42" s="127">
        <f t="shared" si="0"/>
        <v>0</v>
      </c>
      <c r="G42" s="156">
        <f t="shared" si="1"/>
        <v>0</v>
      </c>
      <c r="H42" s="156"/>
      <c r="I42" s="156"/>
      <c r="J42" s="156"/>
      <c r="K42" s="156"/>
      <c r="L42" s="156"/>
      <c r="M42" s="122"/>
      <c r="N42" s="122"/>
      <c r="O42" s="122"/>
      <c r="P42" s="122"/>
    </row>
    <row r="43" spans="1:17" s="56" customFormat="1" ht="27.75" customHeight="1">
      <c r="A43" s="69" t="s">
        <v>325</v>
      </c>
      <c r="B43" s="142">
        <v>2200</v>
      </c>
      <c r="C43" s="156">
        <f>C20+C30+C35</f>
        <v>482</v>
      </c>
      <c r="D43" s="156">
        <f>D20+D30+D35</f>
        <v>488</v>
      </c>
      <c r="E43" s="156"/>
      <c r="F43" s="156">
        <v>230</v>
      </c>
      <c r="G43" s="156">
        <v>205</v>
      </c>
      <c r="H43" s="156"/>
      <c r="I43" s="156"/>
      <c r="J43" s="156"/>
      <c r="K43" s="156"/>
      <c r="L43" s="156"/>
      <c r="M43" s="156"/>
      <c r="N43" s="156"/>
      <c r="O43" s="156"/>
      <c r="P43" s="156"/>
      <c r="Q43" s="54"/>
    </row>
    <row r="44" spans="1:17" s="56" customFormat="1" ht="20.100000000000001" customHeight="1">
      <c r="A44" s="82"/>
      <c r="B44" s="57"/>
      <c r="C44" s="80"/>
      <c r="D44" s="81"/>
      <c r="E44" s="81"/>
      <c r="F44" s="80"/>
      <c r="G44" s="80"/>
      <c r="H44" s="80"/>
      <c r="I44" s="80"/>
      <c r="J44" s="80"/>
      <c r="K44" s="80"/>
      <c r="L44" s="80"/>
      <c r="M44" s="81"/>
      <c r="N44" s="81"/>
      <c r="O44" s="81"/>
      <c r="P44" s="81"/>
    </row>
    <row r="45" spans="1:17" s="56" customFormat="1" ht="20.100000000000001" customHeight="1">
      <c r="A45" s="82"/>
      <c r="B45" s="57"/>
      <c r="C45" s="80"/>
      <c r="D45" s="81"/>
      <c r="E45" s="81"/>
      <c r="F45" s="80"/>
      <c r="G45" s="80"/>
      <c r="H45" s="80"/>
      <c r="I45" s="80"/>
      <c r="J45" s="80"/>
      <c r="K45" s="80"/>
      <c r="L45" s="80"/>
      <c r="M45" s="81"/>
      <c r="N45" s="81"/>
      <c r="O45" s="81"/>
      <c r="P45" s="81"/>
    </row>
    <row r="46" spans="1:17" s="56" customFormat="1" ht="20.100000000000001" customHeight="1">
      <c r="A46" s="82"/>
      <c r="B46" s="57"/>
      <c r="C46" s="80"/>
      <c r="D46" s="81"/>
      <c r="E46" s="81"/>
      <c r="F46" s="80"/>
      <c r="G46" s="80"/>
      <c r="H46" s="80"/>
      <c r="I46" s="80"/>
      <c r="J46" s="80"/>
      <c r="K46" s="80"/>
      <c r="L46" s="80"/>
      <c r="M46" s="81"/>
      <c r="N46" s="81"/>
      <c r="O46" s="81"/>
      <c r="P46" s="81"/>
    </row>
    <row r="47" spans="1:17" s="3" customFormat="1" ht="20.100000000000001" customHeight="1">
      <c r="A47" s="280"/>
      <c r="B47" s="1"/>
      <c r="C47" s="328"/>
      <c r="D47" s="329"/>
      <c r="E47" s="329"/>
      <c r="F47" s="329"/>
      <c r="G47" s="195"/>
      <c r="H47" s="254"/>
      <c r="I47" s="254"/>
      <c r="J47" s="195"/>
      <c r="K47" s="195"/>
      <c r="L47" s="195"/>
      <c r="M47" s="16"/>
      <c r="N47" s="301"/>
      <c r="O47" s="301"/>
      <c r="P47" s="301"/>
    </row>
    <row r="48" spans="1:17" s="2" customFormat="1" ht="20.100000000000001" customHeight="1">
      <c r="A48" s="87"/>
      <c r="B48" s="3"/>
      <c r="C48" s="326"/>
      <c r="D48" s="326"/>
      <c r="E48" s="326"/>
      <c r="F48" s="326"/>
      <c r="G48" s="87"/>
      <c r="H48" s="242"/>
      <c r="I48" s="242"/>
      <c r="J48" s="87"/>
      <c r="K48" s="87"/>
      <c r="L48" s="87"/>
      <c r="M48" s="31"/>
      <c r="N48" s="298"/>
      <c r="O48" s="298"/>
      <c r="P48" s="298"/>
    </row>
    <row r="49" spans="1:18" s="57" customFormat="1">
      <c r="A49" s="72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7" customFormat="1">
      <c r="A50" s="72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7" customFormat="1">
      <c r="A51" s="72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7" customFormat="1">
      <c r="A52" s="72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7" customFormat="1">
      <c r="A53" s="72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7" customFormat="1">
      <c r="A54" s="72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7" customFormat="1">
      <c r="A55" s="72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7" customFormat="1">
      <c r="A56" s="72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7" customFormat="1">
      <c r="A57" s="72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7" customFormat="1">
      <c r="A58" s="72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7" customFormat="1">
      <c r="A59" s="72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7" customFormat="1">
      <c r="A60" s="72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7" customFormat="1">
      <c r="A61" s="72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7" customFormat="1">
      <c r="A62" s="72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57" customFormat="1">
      <c r="A63" s="72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</row>
    <row r="64" spans="1:18" s="57" customFormat="1">
      <c r="A64" s="72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7" customFormat="1">
      <c r="A65" s="72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57" customFormat="1">
      <c r="A66" s="72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</row>
    <row r="67" spans="1:18" s="57" customFormat="1">
      <c r="A67" s="72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</row>
    <row r="68" spans="1:18" s="57" customFormat="1">
      <c r="A68" s="72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</row>
    <row r="69" spans="1:18" s="57" customFormat="1">
      <c r="A69" s="72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</row>
    <row r="70" spans="1:18" s="57" customFormat="1">
      <c r="A70" s="72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</row>
    <row r="71" spans="1:18" s="57" customFormat="1">
      <c r="A71" s="72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</row>
    <row r="72" spans="1:18" s="57" customFormat="1">
      <c r="A72" s="72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</row>
    <row r="73" spans="1:18" s="57" customFormat="1">
      <c r="A73" s="72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</row>
    <row r="74" spans="1:18" s="57" customFormat="1">
      <c r="A74" s="72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</row>
    <row r="75" spans="1:18" s="57" customFormat="1">
      <c r="A75" s="72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</row>
    <row r="76" spans="1:18" s="57" customFormat="1">
      <c r="A76" s="72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</row>
    <row r="77" spans="1:18" s="57" customFormat="1">
      <c r="A77" s="72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</row>
    <row r="78" spans="1:18" s="57" customFormat="1">
      <c r="A78" s="72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</row>
    <row r="79" spans="1:18" s="57" customFormat="1">
      <c r="A79" s="72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</row>
    <row r="80" spans="1:18" s="57" customFormat="1">
      <c r="A80" s="72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</row>
    <row r="81" spans="1:18" s="57" customFormat="1">
      <c r="A81" s="72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</row>
    <row r="82" spans="1:18" s="57" customFormat="1">
      <c r="A82" s="72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</row>
    <row r="83" spans="1:18" s="57" customFormat="1">
      <c r="A83" s="72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</row>
    <row r="84" spans="1:18" s="57" customFormat="1">
      <c r="A84" s="72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</row>
    <row r="85" spans="1:18" s="57" customFormat="1">
      <c r="A85" s="72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</row>
    <row r="86" spans="1:18" s="57" customFormat="1">
      <c r="A86" s="72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</row>
    <row r="87" spans="1:18" s="57" customFormat="1">
      <c r="A87" s="72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</row>
    <row r="88" spans="1:18" s="57" customFormat="1">
      <c r="A88" s="72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</row>
    <row r="89" spans="1:18" s="57" customFormat="1">
      <c r="A89" s="72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</row>
    <row r="90" spans="1:18" s="57" customFormat="1">
      <c r="A90" s="72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</row>
    <row r="91" spans="1:18" s="57" customFormat="1">
      <c r="A91" s="72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</row>
    <row r="92" spans="1:18" s="57" customFormat="1">
      <c r="A92" s="72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</row>
    <row r="93" spans="1:18" s="57" customFormat="1">
      <c r="A93" s="72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</row>
    <row r="94" spans="1:18" s="57" customFormat="1">
      <c r="A94" s="72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</row>
    <row r="95" spans="1:18" s="57" customFormat="1">
      <c r="A95" s="72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</row>
    <row r="96" spans="1:18" s="57" customFormat="1">
      <c r="A96" s="72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</row>
    <row r="97" spans="1:18" s="57" customFormat="1">
      <c r="A97" s="72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</row>
    <row r="98" spans="1:18" s="57" customFormat="1">
      <c r="A98" s="72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</row>
    <row r="99" spans="1:18" s="57" customFormat="1">
      <c r="A99" s="72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</row>
    <row r="100" spans="1:18" s="57" customFormat="1">
      <c r="A100" s="72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</row>
    <row r="101" spans="1:18" s="57" customFormat="1">
      <c r="A101" s="72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</row>
    <row r="102" spans="1:18" s="57" customFormat="1">
      <c r="A102" s="72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</row>
    <row r="103" spans="1:18" s="57" customFormat="1">
      <c r="A103" s="72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</row>
    <row r="104" spans="1:18" s="57" customFormat="1">
      <c r="A104" s="72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</row>
    <row r="105" spans="1:18" s="57" customFormat="1">
      <c r="A105" s="72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</row>
    <row r="106" spans="1:18" s="57" customFormat="1">
      <c r="A106" s="72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</row>
    <row r="107" spans="1:18" s="57" customFormat="1">
      <c r="A107" s="72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</row>
    <row r="108" spans="1:18" s="57" customFormat="1">
      <c r="A108" s="72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</row>
    <row r="109" spans="1:18" s="57" customFormat="1">
      <c r="A109" s="72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</row>
    <row r="110" spans="1:18" s="57" customFormat="1">
      <c r="A110" s="72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</row>
    <row r="111" spans="1:18" s="57" customFormat="1">
      <c r="A111" s="72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</row>
    <row r="112" spans="1:18" s="57" customFormat="1">
      <c r="A112" s="72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</row>
    <row r="113" spans="1:18" s="57" customFormat="1">
      <c r="A113" s="72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</row>
    <row r="114" spans="1:18" s="57" customFormat="1">
      <c r="A114" s="72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</row>
    <row r="115" spans="1:18" s="57" customFormat="1">
      <c r="A115" s="72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</row>
    <row r="116" spans="1:18" s="57" customFormat="1">
      <c r="A116" s="72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</row>
    <row r="117" spans="1:18" s="57" customFormat="1">
      <c r="A117" s="72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</row>
    <row r="118" spans="1:18" s="57" customFormat="1">
      <c r="A118" s="72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</row>
    <row r="119" spans="1:18" s="57" customFormat="1">
      <c r="A119" s="72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</row>
    <row r="120" spans="1:18" s="57" customFormat="1">
      <c r="A120" s="72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</row>
    <row r="121" spans="1:18" s="57" customFormat="1">
      <c r="A121" s="72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</row>
    <row r="122" spans="1:18" s="57" customFormat="1">
      <c r="A122" s="72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</row>
    <row r="123" spans="1:18" s="57" customFormat="1">
      <c r="A123" s="72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</row>
    <row r="124" spans="1:18" s="57" customFormat="1">
      <c r="A124" s="72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</row>
    <row r="125" spans="1:18" s="57" customFormat="1">
      <c r="A125" s="72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</row>
    <row r="126" spans="1:18" s="57" customFormat="1">
      <c r="A126" s="72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</row>
    <row r="127" spans="1:18" s="57" customFormat="1">
      <c r="A127" s="72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</row>
    <row r="128" spans="1:18" s="57" customFormat="1">
      <c r="A128" s="72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</row>
    <row r="129" spans="1:18" s="57" customFormat="1">
      <c r="A129" s="72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</row>
    <row r="130" spans="1:18" s="57" customFormat="1">
      <c r="A130" s="72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</row>
    <row r="131" spans="1:18" s="57" customFormat="1">
      <c r="A131" s="72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</row>
    <row r="132" spans="1:18" s="57" customFormat="1">
      <c r="A132" s="72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</row>
    <row r="133" spans="1:18" s="57" customFormat="1">
      <c r="A133" s="72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</row>
    <row r="134" spans="1:18" s="57" customFormat="1">
      <c r="A134" s="72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</row>
    <row r="135" spans="1:18" s="57" customFormat="1">
      <c r="A135" s="72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</row>
    <row r="136" spans="1:18" s="57" customFormat="1">
      <c r="A136" s="72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</row>
    <row r="137" spans="1:18" s="57" customFormat="1">
      <c r="A137" s="72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</row>
    <row r="138" spans="1:18" s="57" customFormat="1">
      <c r="A138" s="72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</row>
    <row r="139" spans="1:18" s="57" customFormat="1">
      <c r="A139" s="72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</row>
    <row r="140" spans="1:18" s="57" customFormat="1">
      <c r="A140" s="72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</row>
    <row r="141" spans="1:18" s="57" customFormat="1">
      <c r="A141" s="72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</row>
    <row r="142" spans="1:18" s="57" customFormat="1">
      <c r="A142" s="72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</row>
    <row r="143" spans="1:18" s="57" customFormat="1">
      <c r="A143" s="72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</row>
    <row r="144" spans="1:18" s="57" customFormat="1">
      <c r="A144" s="72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</row>
    <row r="145" spans="1:18" s="57" customFormat="1">
      <c r="A145" s="72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</row>
    <row r="146" spans="1:18" s="57" customFormat="1">
      <c r="A146" s="72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</row>
    <row r="147" spans="1:18" s="57" customFormat="1">
      <c r="A147" s="72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</row>
    <row r="148" spans="1:18" s="57" customFormat="1">
      <c r="A148" s="72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</row>
    <row r="149" spans="1:18" s="57" customFormat="1">
      <c r="A149" s="72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</row>
    <row r="150" spans="1:18" s="57" customFormat="1">
      <c r="A150" s="72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</row>
    <row r="151" spans="1:18" s="57" customFormat="1">
      <c r="A151" s="72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</row>
    <row r="152" spans="1:18" s="57" customFormat="1">
      <c r="A152" s="72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</row>
    <row r="153" spans="1:18" s="57" customFormat="1">
      <c r="A153" s="72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</row>
    <row r="154" spans="1:18" s="57" customFormat="1">
      <c r="A154" s="72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</row>
    <row r="155" spans="1:18" s="57" customFormat="1">
      <c r="A155" s="72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</row>
    <row r="156" spans="1:18" s="57" customFormat="1">
      <c r="A156" s="72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</row>
    <row r="157" spans="1:18" s="57" customFormat="1">
      <c r="A157" s="72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</row>
    <row r="158" spans="1:18" s="57" customFormat="1">
      <c r="A158" s="72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</row>
    <row r="159" spans="1:18" s="57" customFormat="1">
      <c r="A159" s="72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</row>
    <row r="160" spans="1:18" s="57" customFormat="1">
      <c r="A160" s="72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</row>
    <row r="161" spans="1:18" s="57" customFormat="1">
      <c r="A161" s="72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</row>
    <row r="162" spans="1:18" s="57" customFormat="1">
      <c r="A162" s="72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</row>
    <row r="163" spans="1:18" s="57" customFormat="1">
      <c r="A163" s="72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</row>
    <row r="164" spans="1:18" s="57" customFormat="1">
      <c r="A164" s="72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</row>
    <row r="165" spans="1:18" s="57" customFormat="1">
      <c r="A165" s="72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</row>
    <row r="166" spans="1:18" s="57" customFormat="1">
      <c r="A166" s="72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</row>
    <row r="167" spans="1:18" s="57" customFormat="1">
      <c r="A167" s="72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</row>
    <row r="168" spans="1:18" s="57" customFormat="1">
      <c r="A168" s="72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</row>
    <row r="169" spans="1:18" s="57" customFormat="1">
      <c r="A169" s="72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</row>
    <row r="170" spans="1:18" s="57" customFormat="1">
      <c r="A170" s="72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</row>
    <row r="171" spans="1:18" s="57" customFormat="1">
      <c r="A171" s="72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</row>
    <row r="172" spans="1:18" s="57" customFormat="1">
      <c r="A172" s="72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</row>
    <row r="173" spans="1:18" s="57" customFormat="1">
      <c r="A173" s="72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</row>
    <row r="174" spans="1:18" s="57" customFormat="1">
      <c r="A174" s="72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</row>
    <row r="175" spans="1:18" s="57" customFormat="1">
      <c r="A175" s="72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</row>
    <row r="176" spans="1:18" s="57" customFormat="1">
      <c r="A176" s="72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</row>
    <row r="177" spans="1:18" s="57" customFormat="1">
      <c r="A177" s="72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</row>
    <row r="178" spans="1:18" s="57" customFormat="1">
      <c r="A178" s="72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</row>
    <row r="179" spans="1:18" s="57" customFormat="1">
      <c r="A179" s="72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</row>
    <row r="180" spans="1:18" s="57" customFormat="1">
      <c r="A180" s="72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</row>
    <row r="181" spans="1:18" s="57" customFormat="1">
      <c r="A181" s="72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</row>
    <row r="182" spans="1:18" s="57" customFormat="1">
      <c r="A182" s="72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</row>
    <row r="183" spans="1:18" s="57" customFormat="1">
      <c r="A183" s="72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</row>
    <row r="184" spans="1:18" s="57" customFormat="1">
      <c r="A184" s="72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</row>
    <row r="185" spans="1:18" s="57" customFormat="1">
      <c r="A185" s="72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</row>
    <row r="186" spans="1:18" s="57" customFormat="1">
      <c r="A186" s="72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</row>
    <row r="187" spans="1:18" s="57" customFormat="1">
      <c r="A187" s="72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</row>
    <row r="188" spans="1:18" s="57" customFormat="1">
      <c r="A188" s="72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</row>
    <row r="189" spans="1:18" s="57" customFormat="1">
      <c r="A189" s="72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</row>
    <row r="190" spans="1:18" s="57" customFormat="1">
      <c r="A190" s="72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</row>
    <row r="191" spans="1:18" s="57" customFormat="1">
      <c r="A191" s="72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</row>
    <row r="192" spans="1:18" s="57" customFormat="1">
      <c r="A192" s="72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</row>
    <row r="193" spans="1:18" s="57" customFormat="1">
      <c r="A193" s="72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</row>
    <row r="194" spans="1:18" s="57" customFormat="1">
      <c r="A194" s="72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</row>
    <row r="195" spans="1:18" s="57" customFormat="1">
      <c r="A195" s="72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</row>
    <row r="196" spans="1:18" s="57" customFormat="1">
      <c r="A196" s="72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</row>
    <row r="197" spans="1:18" s="57" customFormat="1">
      <c r="A197" s="72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</row>
    <row r="198" spans="1:18" s="57" customFormat="1">
      <c r="A198" s="72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</row>
  </sheetData>
  <mergeCells count="14">
    <mergeCell ref="A1:P1"/>
    <mergeCell ref="A3:A4"/>
    <mergeCell ref="B3:B4"/>
    <mergeCell ref="C3:C4"/>
    <mergeCell ref="D3:D4"/>
    <mergeCell ref="E3:E4"/>
    <mergeCell ref="F3:F4"/>
    <mergeCell ref="M3:P3"/>
    <mergeCell ref="C48:F48"/>
    <mergeCell ref="N48:P48"/>
    <mergeCell ref="A6:P6"/>
    <mergeCell ref="A19:P19"/>
    <mergeCell ref="C47:F47"/>
    <mergeCell ref="N47:P47"/>
  </mergeCells>
  <phoneticPr fontId="3" type="noConversion"/>
  <pageMargins left="1.1811023622047245" right="0.39370078740157483" top="0.78740157480314965" bottom="0.78740157480314965" header="0.39370078740157483" footer="0.11811023622047245"/>
  <pageSetup paperSize="9" scale="45" fitToHeight="2" orientation="landscape" verticalDpi="300" r:id="rId1"/>
  <headerFooter alignWithMargins="0">
    <oddHeader>&amp;C&amp;"Times New Roman,обычный"&amp;14 
7&amp;R
&amp;"Times New Roman,обычный"&amp;14Продовження додатка 1
Таблиця 2</oddHeader>
  </headerFooter>
  <rowBreaks count="1" manualBreakCount="1">
    <brk id="29" max="9" man="1"/>
  </rowBreaks>
  <ignoredErrors>
    <ignoredError sqref="F8 F4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O108"/>
  <sheetViews>
    <sheetView view="pageBreakPreview" topLeftCell="A58" zoomScale="50" zoomScaleNormal="75" zoomScaleSheetLayoutView="50" workbookViewId="0">
      <selection activeCell="M77" sqref="A75:O77"/>
    </sheetView>
  </sheetViews>
  <sheetFormatPr defaultRowHeight="18.75"/>
  <cols>
    <col min="1" max="1" width="93.28515625" style="2" customWidth="1"/>
    <col min="2" max="2" width="15" style="2" customWidth="1"/>
    <col min="3" max="3" width="13.42578125" style="2" customWidth="1"/>
    <col min="4" max="15" width="16" style="2" customWidth="1"/>
    <col min="16" max="16384" width="9.140625" style="2"/>
  </cols>
  <sheetData>
    <row r="1" spans="1:15">
      <c r="A1" s="316" t="s">
        <v>435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</row>
    <row r="2" spans="1:1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48" customHeight="1">
      <c r="A3" s="332" t="s">
        <v>188</v>
      </c>
      <c r="B3" s="321" t="s">
        <v>0</v>
      </c>
      <c r="C3" s="321"/>
      <c r="D3" s="270"/>
      <c r="E3" s="321"/>
      <c r="F3" s="309" t="s">
        <v>437</v>
      </c>
      <c r="G3" s="198"/>
      <c r="H3" s="198"/>
      <c r="I3" s="198"/>
      <c r="J3" s="198"/>
      <c r="K3" s="198"/>
      <c r="L3" s="309" t="s">
        <v>147</v>
      </c>
      <c r="M3" s="309"/>
      <c r="N3" s="309"/>
      <c r="O3" s="309"/>
    </row>
    <row r="4" spans="1:15" ht="48" customHeight="1">
      <c r="A4" s="333"/>
      <c r="B4" s="321"/>
      <c r="C4" s="321"/>
      <c r="D4" s="201"/>
      <c r="E4" s="321"/>
      <c r="F4" s="309"/>
      <c r="G4" s="201" t="s">
        <v>436</v>
      </c>
      <c r="H4" s="201"/>
      <c r="I4" s="201"/>
      <c r="J4" s="201"/>
      <c r="K4" s="201"/>
      <c r="L4" s="8" t="s">
        <v>396</v>
      </c>
      <c r="M4" s="8"/>
      <c r="N4" s="8"/>
      <c r="O4" s="8"/>
    </row>
    <row r="5" spans="1:15" ht="38.25" customHeight="1">
      <c r="A5" s="334"/>
      <c r="B5" s="321"/>
      <c r="C5" s="321"/>
      <c r="D5" s="220"/>
      <c r="E5" s="321"/>
      <c r="F5" s="309"/>
      <c r="G5" s="199"/>
      <c r="H5" s="199"/>
      <c r="I5" s="199"/>
      <c r="J5" s="199"/>
      <c r="K5" s="199"/>
      <c r="L5" s="17" t="s">
        <v>148</v>
      </c>
      <c r="M5" s="274" t="s">
        <v>409</v>
      </c>
      <c r="N5" s="17" t="s">
        <v>149</v>
      </c>
      <c r="O5" s="17" t="s">
        <v>71</v>
      </c>
    </row>
    <row r="6" spans="1:15" ht="18" customHeight="1">
      <c r="A6" s="8">
        <v>1</v>
      </c>
      <c r="B6" s="17">
        <v>2</v>
      </c>
      <c r="C6" s="17">
        <v>3</v>
      </c>
      <c r="D6" s="225"/>
      <c r="E6" s="17">
        <v>5</v>
      </c>
      <c r="F6" s="17">
        <v>6</v>
      </c>
      <c r="G6" s="17"/>
      <c r="H6" s="17"/>
      <c r="I6" s="17"/>
      <c r="J6" s="17"/>
      <c r="K6" s="17"/>
      <c r="L6" s="17">
        <v>7</v>
      </c>
      <c r="M6" s="17">
        <v>8</v>
      </c>
      <c r="N6" s="17">
        <v>9</v>
      </c>
      <c r="O6" s="17">
        <v>10</v>
      </c>
    </row>
    <row r="7" spans="1:15" s="70" customFormat="1" ht="20.100000000000001" customHeight="1">
      <c r="A7" s="162" t="s">
        <v>131</v>
      </c>
      <c r="B7" s="143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5"/>
    </row>
    <row r="8" spans="1:15" ht="20.100000000000001" customHeight="1">
      <c r="A8" s="153" t="s">
        <v>277</v>
      </c>
      <c r="B8" s="146">
        <v>3000</v>
      </c>
      <c r="C8" s="156">
        <f>SUM(C9:C14,C18)</f>
        <v>0</v>
      </c>
      <c r="D8" s="156"/>
      <c r="E8" s="156"/>
      <c r="F8" s="156">
        <v>538</v>
      </c>
      <c r="G8" s="156">
        <v>516</v>
      </c>
      <c r="H8" s="156"/>
      <c r="I8" s="156"/>
      <c r="J8" s="156"/>
      <c r="K8" s="156"/>
      <c r="L8" s="156"/>
      <c r="M8" s="156"/>
      <c r="N8" s="156"/>
      <c r="O8" s="156"/>
    </row>
    <row r="9" spans="1:15" ht="20.100000000000001" customHeight="1">
      <c r="A9" s="9" t="s">
        <v>364</v>
      </c>
      <c r="B9" s="10">
        <v>3010</v>
      </c>
      <c r="C9" s="122"/>
      <c r="D9" s="127"/>
      <c r="E9" s="122"/>
      <c r="F9" s="127"/>
      <c r="G9" s="127"/>
      <c r="H9" s="127"/>
      <c r="I9" s="127"/>
      <c r="J9" s="156"/>
      <c r="K9" s="127"/>
      <c r="L9" s="122"/>
      <c r="M9" s="122"/>
      <c r="N9" s="122"/>
      <c r="O9" s="122"/>
    </row>
    <row r="10" spans="1:15" ht="20.100000000000001" customHeight="1">
      <c r="A10" s="9" t="s">
        <v>278</v>
      </c>
      <c r="B10" s="10">
        <v>3020</v>
      </c>
      <c r="C10" s="122"/>
      <c r="D10" s="127"/>
      <c r="E10" s="122"/>
      <c r="F10" s="127"/>
      <c r="G10" s="127"/>
      <c r="H10" s="127"/>
      <c r="I10" s="127"/>
      <c r="J10" s="127"/>
      <c r="K10" s="127"/>
      <c r="L10" s="122"/>
      <c r="M10" s="122"/>
      <c r="N10" s="122"/>
      <c r="O10" s="122"/>
    </row>
    <row r="11" spans="1:15" ht="20.100000000000001" customHeight="1">
      <c r="A11" s="9" t="s">
        <v>279</v>
      </c>
      <c r="B11" s="10">
        <v>3021</v>
      </c>
      <c r="C11" s="122"/>
      <c r="D11" s="127"/>
      <c r="E11" s="122"/>
      <c r="F11" s="127"/>
      <c r="G11" s="127"/>
      <c r="H11" s="127"/>
      <c r="I11" s="127"/>
      <c r="J11" s="127"/>
      <c r="K11" s="127"/>
      <c r="L11" s="122"/>
      <c r="M11" s="122"/>
      <c r="N11" s="122"/>
      <c r="O11" s="122"/>
    </row>
    <row r="12" spans="1:15" ht="20.100000000000001" customHeight="1">
      <c r="A12" s="9" t="s">
        <v>365</v>
      </c>
      <c r="B12" s="10">
        <v>3030</v>
      </c>
      <c r="C12" s="122"/>
      <c r="D12" s="127"/>
      <c r="E12" s="122"/>
      <c r="F12" s="127"/>
      <c r="G12" s="127"/>
      <c r="H12" s="127"/>
      <c r="I12" s="127"/>
      <c r="J12" s="127"/>
      <c r="K12" s="127"/>
      <c r="L12" s="122"/>
      <c r="M12" s="122"/>
      <c r="N12" s="122"/>
      <c r="O12" s="122"/>
    </row>
    <row r="13" spans="1:15">
      <c r="A13" s="9" t="s">
        <v>280</v>
      </c>
      <c r="B13" s="10">
        <v>3040</v>
      </c>
      <c r="C13" s="122"/>
      <c r="D13" s="127"/>
      <c r="E13" s="122"/>
      <c r="F13" s="127"/>
      <c r="G13" s="127"/>
      <c r="H13" s="127"/>
      <c r="I13" s="127"/>
      <c r="J13" s="127"/>
      <c r="K13" s="127"/>
      <c r="L13" s="122"/>
      <c r="M13" s="122"/>
      <c r="N13" s="122"/>
      <c r="O13" s="122"/>
    </row>
    <row r="14" spans="1:15">
      <c r="A14" s="9" t="s">
        <v>91</v>
      </c>
      <c r="B14" s="10">
        <v>3050</v>
      </c>
      <c r="C14" s="127">
        <f>SUM(C15:C17)</f>
        <v>0</v>
      </c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</row>
    <row r="15" spans="1:15" ht="20.100000000000001" customHeight="1">
      <c r="A15" s="9" t="s">
        <v>90</v>
      </c>
      <c r="B15" s="7">
        <v>3051</v>
      </c>
      <c r="C15" s="122"/>
      <c r="D15" s="127"/>
      <c r="E15" s="122"/>
      <c r="F15" s="127"/>
      <c r="G15" s="127"/>
      <c r="H15" s="127"/>
      <c r="I15" s="127"/>
      <c r="J15" s="127"/>
      <c r="K15" s="127"/>
      <c r="L15" s="122"/>
      <c r="M15" s="122"/>
      <c r="N15" s="122"/>
      <c r="O15" s="122"/>
    </row>
    <row r="16" spans="1:15" ht="20.100000000000001" customHeight="1">
      <c r="A16" s="9" t="s">
        <v>92</v>
      </c>
      <c r="B16" s="7">
        <v>3052</v>
      </c>
      <c r="C16" s="122"/>
      <c r="D16" s="127"/>
      <c r="E16" s="122"/>
      <c r="F16" s="127"/>
      <c r="G16" s="127"/>
      <c r="H16" s="127"/>
      <c r="I16" s="127"/>
      <c r="J16" s="127"/>
      <c r="K16" s="127"/>
      <c r="L16" s="122"/>
      <c r="M16" s="122"/>
      <c r="N16" s="122"/>
      <c r="O16" s="122"/>
    </row>
    <row r="17" spans="1:15" ht="20.100000000000001" customHeight="1">
      <c r="A17" s="9" t="s">
        <v>111</v>
      </c>
      <c r="B17" s="7">
        <v>3053</v>
      </c>
      <c r="C17" s="122"/>
      <c r="D17" s="127"/>
      <c r="E17" s="122"/>
      <c r="F17" s="127"/>
      <c r="G17" s="127"/>
      <c r="H17" s="127"/>
      <c r="I17" s="127"/>
      <c r="J17" s="127"/>
      <c r="K17" s="127"/>
      <c r="L17" s="122"/>
      <c r="M17" s="122"/>
      <c r="N17" s="122"/>
      <c r="O17" s="122"/>
    </row>
    <row r="18" spans="1:15" ht="20.100000000000001" customHeight="1">
      <c r="A18" s="9" t="s">
        <v>366</v>
      </c>
      <c r="B18" s="10">
        <v>3060</v>
      </c>
      <c r="C18" s="122"/>
      <c r="D18" s="127"/>
      <c r="E18" s="122" t="s">
        <v>421</v>
      </c>
      <c r="F18" s="127"/>
      <c r="G18" s="127"/>
      <c r="H18" s="127"/>
      <c r="I18" s="127"/>
      <c r="J18" s="127"/>
      <c r="K18" s="127"/>
      <c r="L18" s="122"/>
      <c r="M18" s="122"/>
      <c r="N18" s="122"/>
      <c r="O18" s="122"/>
    </row>
    <row r="19" spans="1:15" ht="20.100000000000001" customHeight="1">
      <c r="A19" s="266" t="s">
        <v>281</v>
      </c>
      <c r="B19" s="12">
        <v>3100</v>
      </c>
      <c r="C19" s="156">
        <f>SUM(C20:C22,C26,C36,C37)</f>
        <v>0</v>
      </c>
      <c r="D19" s="156"/>
      <c r="E19" s="175"/>
      <c r="F19" s="156">
        <v>458</v>
      </c>
      <c r="G19" s="156">
        <v>489</v>
      </c>
      <c r="H19" s="156"/>
      <c r="I19" s="156"/>
      <c r="J19" s="156"/>
      <c r="K19" s="156"/>
      <c r="L19" s="156"/>
      <c r="M19" s="156"/>
      <c r="N19" s="156"/>
      <c r="O19" s="156"/>
    </row>
    <row r="20" spans="1:15" ht="20.100000000000001" customHeight="1">
      <c r="A20" s="9" t="s">
        <v>282</v>
      </c>
      <c r="B20" s="10">
        <v>3110</v>
      </c>
      <c r="C20" s="122" t="s">
        <v>224</v>
      </c>
      <c r="D20" s="127"/>
      <c r="E20" s="122"/>
      <c r="F20" s="127">
        <v>87</v>
      </c>
      <c r="G20" s="127">
        <v>160</v>
      </c>
      <c r="H20" s="156"/>
      <c r="I20" s="127"/>
      <c r="J20" s="156"/>
      <c r="K20" s="127"/>
      <c r="L20" s="122"/>
      <c r="M20" s="156"/>
      <c r="N20" s="122"/>
      <c r="O20" s="122"/>
    </row>
    <row r="21" spans="1:15" ht="20.100000000000001" customHeight="1">
      <c r="A21" s="9" t="s">
        <v>283</v>
      </c>
      <c r="B21" s="10">
        <v>3120</v>
      </c>
      <c r="C21" s="122" t="s">
        <v>224</v>
      </c>
      <c r="D21" s="127"/>
      <c r="E21" s="122"/>
      <c r="F21" s="127">
        <v>141</v>
      </c>
      <c r="G21" s="127">
        <v>124</v>
      </c>
      <c r="H21" s="156"/>
      <c r="I21" s="127"/>
      <c r="J21" s="156"/>
      <c r="K21" s="127"/>
      <c r="L21" s="122"/>
      <c r="M21" s="156"/>
      <c r="N21" s="122"/>
      <c r="O21" s="122"/>
    </row>
    <row r="22" spans="1:15" ht="20.100000000000001" customHeight="1">
      <c r="A22" s="275" t="s">
        <v>39</v>
      </c>
      <c r="B22" s="10">
        <v>3130</v>
      </c>
      <c r="C22" s="127">
        <f>SUM(C23:C25)</f>
        <v>0</v>
      </c>
      <c r="D22" s="127"/>
      <c r="E22" s="127"/>
      <c r="F22" s="127">
        <v>46</v>
      </c>
      <c r="G22" s="127">
        <v>36</v>
      </c>
      <c r="H22" s="127"/>
      <c r="I22" s="127"/>
      <c r="J22" s="156"/>
      <c r="K22" s="127"/>
      <c r="L22" s="127"/>
      <c r="M22" s="156"/>
      <c r="N22" s="127"/>
      <c r="O22" s="127"/>
    </row>
    <row r="23" spans="1:15" ht="20.100000000000001" customHeight="1">
      <c r="A23" s="275" t="s">
        <v>412</v>
      </c>
      <c r="B23" s="7">
        <v>3131</v>
      </c>
      <c r="C23" s="122" t="s">
        <v>224</v>
      </c>
      <c r="D23" s="127"/>
      <c r="E23" s="122"/>
      <c r="F23" s="127"/>
      <c r="G23" s="127"/>
      <c r="H23" s="127"/>
      <c r="I23" s="127"/>
      <c r="J23" s="156"/>
      <c r="K23" s="127"/>
      <c r="L23" s="122"/>
      <c r="M23" s="156"/>
      <c r="N23" s="122"/>
      <c r="O23" s="122"/>
    </row>
    <row r="24" spans="1:15" ht="20.100000000000001" customHeight="1">
      <c r="A24" s="9" t="s">
        <v>92</v>
      </c>
      <c r="B24" s="7">
        <v>3132</v>
      </c>
      <c r="C24" s="122" t="s">
        <v>224</v>
      </c>
      <c r="D24" s="127"/>
      <c r="E24" s="122"/>
      <c r="F24" s="127"/>
      <c r="G24" s="127"/>
      <c r="H24" s="127"/>
      <c r="I24" s="127"/>
      <c r="J24" s="156"/>
      <c r="K24" s="127"/>
      <c r="L24" s="122"/>
      <c r="M24" s="156"/>
      <c r="N24" s="122"/>
      <c r="O24" s="122"/>
    </row>
    <row r="25" spans="1:15" ht="20.100000000000001" customHeight="1">
      <c r="A25" s="275" t="s">
        <v>111</v>
      </c>
      <c r="B25" s="7">
        <v>3133</v>
      </c>
      <c r="C25" s="122" t="s">
        <v>224</v>
      </c>
      <c r="D25" s="127"/>
      <c r="E25" s="122"/>
      <c r="F25" s="127"/>
      <c r="G25" s="127"/>
      <c r="H25" s="127"/>
      <c r="I25" s="127"/>
      <c r="J25" s="156"/>
      <c r="K25" s="127"/>
      <c r="L25" s="122"/>
      <c r="M25" s="156"/>
      <c r="N25" s="122"/>
      <c r="O25" s="122"/>
    </row>
    <row r="26" spans="1:15" ht="20.100000000000001" customHeight="1">
      <c r="A26" s="9" t="s">
        <v>284</v>
      </c>
      <c r="B26" s="10">
        <v>3140</v>
      </c>
      <c r="C26" s="127">
        <f>SUM(C27:C32,C35)</f>
        <v>0</v>
      </c>
      <c r="D26" s="127"/>
      <c r="E26" s="177"/>
      <c r="F26" s="127">
        <v>184</v>
      </c>
      <c r="G26" s="127">
        <v>169</v>
      </c>
      <c r="H26" s="127"/>
      <c r="I26" s="127"/>
      <c r="J26" s="156"/>
      <c r="K26" s="127"/>
      <c r="L26" s="127"/>
      <c r="M26" s="156"/>
      <c r="N26" s="127"/>
      <c r="O26" s="127"/>
    </row>
    <row r="27" spans="1:15" ht="20.100000000000001" customHeight="1">
      <c r="A27" s="9" t="s">
        <v>285</v>
      </c>
      <c r="B27" s="7">
        <v>3141</v>
      </c>
      <c r="C27" s="122" t="s">
        <v>224</v>
      </c>
      <c r="D27" s="127"/>
      <c r="E27" s="122"/>
      <c r="F27" s="127">
        <v>6</v>
      </c>
      <c r="G27" s="127">
        <v>2</v>
      </c>
      <c r="H27" s="127"/>
      <c r="I27" s="127"/>
      <c r="J27" s="156"/>
      <c r="K27" s="127"/>
      <c r="L27" s="122"/>
      <c r="M27" s="156"/>
      <c r="N27" s="122"/>
      <c r="O27" s="122"/>
    </row>
    <row r="28" spans="1:15" ht="20.100000000000001" customHeight="1">
      <c r="A28" s="9" t="s">
        <v>286</v>
      </c>
      <c r="B28" s="7">
        <v>3142</v>
      </c>
      <c r="C28" s="122" t="s">
        <v>224</v>
      </c>
      <c r="D28" s="127"/>
      <c r="E28" s="122"/>
      <c r="F28" s="127">
        <v>90</v>
      </c>
      <c r="G28" s="127">
        <v>86</v>
      </c>
      <c r="H28" s="127"/>
      <c r="I28" s="127"/>
      <c r="J28" s="156"/>
      <c r="K28" s="127"/>
      <c r="L28" s="122"/>
      <c r="M28" s="156"/>
      <c r="N28" s="122"/>
      <c r="O28" s="122"/>
    </row>
    <row r="29" spans="1:15" ht="20.100000000000001" customHeight="1">
      <c r="A29" s="9" t="s">
        <v>83</v>
      </c>
      <c r="B29" s="7">
        <v>3143</v>
      </c>
      <c r="C29" s="122" t="s">
        <v>224</v>
      </c>
      <c r="D29" s="127"/>
      <c r="E29" s="122"/>
      <c r="F29" s="127">
        <f t="shared" ref="F29:F36" si="0">E29/4</f>
        <v>0</v>
      </c>
      <c r="G29" s="127"/>
      <c r="H29" s="127"/>
      <c r="I29" s="127"/>
      <c r="J29" s="156"/>
      <c r="K29" s="127"/>
      <c r="L29" s="122"/>
      <c r="M29" s="156"/>
      <c r="N29" s="122"/>
      <c r="O29" s="122"/>
    </row>
    <row r="30" spans="1:15" ht="20.100000000000001" customHeight="1">
      <c r="A30" s="9" t="s">
        <v>287</v>
      </c>
      <c r="B30" s="7">
        <v>3144</v>
      </c>
      <c r="C30" s="122" t="s">
        <v>224</v>
      </c>
      <c r="D30" s="127"/>
      <c r="E30" s="122"/>
      <c r="F30" s="127">
        <f t="shared" si="0"/>
        <v>0</v>
      </c>
      <c r="G30" s="127"/>
      <c r="H30" s="127"/>
      <c r="I30" s="127"/>
      <c r="J30" s="156"/>
      <c r="K30" s="127"/>
      <c r="L30" s="122"/>
      <c r="M30" s="156"/>
      <c r="N30" s="122"/>
      <c r="O30" s="122"/>
    </row>
    <row r="31" spans="1:15" ht="20.100000000000001" customHeight="1">
      <c r="A31" s="9" t="s">
        <v>82</v>
      </c>
      <c r="B31" s="7">
        <v>3145</v>
      </c>
      <c r="C31" s="122" t="s">
        <v>224</v>
      </c>
      <c r="D31" s="127"/>
      <c r="E31" s="122"/>
      <c r="F31" s="127">
        <v>33</v>
      </c>
      <c r="G31" s="127">
        <v>29</v>
      </c>
      <c r="H31" s="127"/>
      <c r="I31" s="127"/>
      <c r="J31" s="156"/>
      <c r="K31" s="127"/>
      <c r="L31" s="122"/>
      <c r="M31" s="156"/>
      <c r="N31" s="122"/>
      <c r="O31" s="122"/>
    </row>
    <row r="32" spans="1:15" ht="20.100000000000001" customHeight="1">
      <c r="A32" s="9" t="s">
        <v>288</v>
      </c>
      <c r="B32" s="7">
        <v>3146</v>
      </c>
      <c r="C32" s="127">
        <f>SUM(C33,C34)</f>
        <v>0</v>
      </c>
      <c r="D32" s="127"/>
      <c r="E32" s="177"/>
      <c r="F32" s="127"/>
      <c r="G32" s="127"/>
      <c r="H32" s="127" t="s">
        <v>388</v>
      </c>
      <c r="I32" s="127"/>
      <c r="J32" s="156"/>
      <c r="K32" s="127"/>
      <c r="L32" s="127"/>
      <c r="M32" s="156"/>
      <c r="N32" s="127"/>
      <c r="O32" s="127"/>
    </row>
    <row r="33" spans="1:15" ht="19.5" customHeight="1">
      <c r="A33" s="9" t="s">
        <v>289</v>
      </c>
      <c r="B33" s="7" t="s">
        <v>290</v>
      </c>
      <c r="C33" s="122" t="s">
        <v>224</v>
      </c>
      <c r="D33" s="127"/>
      <c r="E33" s="122"/>
      <c r="F33" s="127">
        <v>4</v>
      </c>
      <c r="G33" s="127">
        <v>1</v>
      </c>
      <c r="H33" s="127"/>
      <c r="I33" s="127"/>
      <c r="J33" s="156"/>
      <c r="K33" s="127"/>
      <c r="L33" s="122"/>
      <c r="M33" s="156"/>
      <c r="N33" s="122"/>
      <c r="O33" s="122"/>
    </row>
    <row r="34" spans="1:15" ht="37.5">
      <c r="A34" s="9" t="s">
        <v>291</v>
      </c>
      <c r="B34" s="7" t="s">
        <v>292</v>
      </c>
      <c r="C34" s="122" t="s">
        <v>224</v>
      </c>
      <c r="D34" s="127"/>
      <c r="E34" s="122"/>
      <c r="F34" s="127"/>
      <c r="G34" s="127"/>
      <c r="H34" s="127"/>
      <c r="I34" s="127"/>
      <c r="J34" s="156"/>
      <c r="K34" s="127"/>
      <c r="L34" s="122"/>
      <c r="M34" s="156"/>
      <c r="N34" s="122"/>
      <c r="O34" s="122"/>
    </row>
    <row r="35" spans="1:15" ht="20.100000000000001" customHeight="1">
      <c r="A35" s="283" t="s">
        <v>422</v>
      </c>
      <c r="B35" s="7">
        <v>3150</v>
      </c>
      <c r="C35" s="122" t="s">
        <v>224</v>
      </c>
      <c r="D35" s="127"/>
      <c r="E35" s="122"/>
      <c r="F35" s="127">
        <v>46</v>
      </c>
      <c r="G35" s="127">
        <v>48</v>
      </c>
      <c r="H35" s="127"/>
      <c r="I35" s="127"/>
      <c r="J35" s="156"/>
      <c r="K35" s="127"/>
      <c r="L35" s="122"/>
      <c r="M35" s="156"/>
      <c r="N35" s="122"/>
      <c r="O35" s="122"/>
    </row>
    <row r="36" spans="1:15" ht="20.100000000000001" customHeight="1">
      <c r="A36" s="275" t="s">
        <v>410</v>
      </c>
      <c r="B36" s="10">
        <v>3160</v>
      </c>
      <c r="C36" s="122" t="s">
        <v>224</v>
      </c>
      <c r="D36" s="127"/>
      <c r="E36" s="122"/>
      <c r="F36" s="127">
        <f t="shared" si="0"/>
        <v>0</v>
      </c>
      <c r="G36" s="127"/>
      <c r="H36" s="127">
        <f t="shared" ref="H36" si="1">G36-F36</f>
        <v>0</v>
      </c>
      <c r="I36" s="127"/>
      <c r="J36" s="127"/>
      <c r="K36" s="127"/>
      <c r="L36" s="122"/>
      <c r="M36" s="156"/>
      <c r="N36" s="122"/>
      <c r="O36" s="122"/>
    </row>
    <row r="37" spans="1:15" ht="20.100000000000001" customHeight="1">
      <c r="A37" s="275" t="s">
        <v>414</v>
      </c>
      <c r="B37" s="10">
        <v>3170</v>
      </c>
      <c r="C37" s="122" t="s">
        <v>224</v>
      </c>
      <c r="D37" s="127"/>
      <c r="E37" s="122"/>
      <c r="F37" s="127">
        <v>5</v>
      </c>
      <c r="G37" s="127">
        <v>3</v>
      </c>
      <c r="H37" s="127"/>
      <c r="I37" s="127"/>
      <c r="J37" s="127"/>
      <c r="K37" s="127"/>
      <c r="L37" s="122"/>
      <c r="M37" s="156"/>
      <c r="N37" s="122"/>
      <c r="O37" s="122"/>
    </row>
    <row r="38" spans="1:15" ht="20.100000000000001" customHeight="1">
      <c r="A38" s="11" t="s">
        <v>238</v>
      </c>
      <c r="B38" s="12">
        <v>3195</v>
      </c>
      <c r="C38" s="156">
        <f>SUM(C8,C19)</f>
        <v>0</v>
      </c>
      <c r="D38" s="156"/>
      <c r="E38" s="175"/>
      <c r="F38" s="127">
        <v>80</v>
      </c>
      <c r="G38" s="156">
        <v>27</v>
      </c>
      <c r="H38" s="127"/>
      <c r="I38" s="156"/>
      <c r="J38" s="156"/>
      <c r="K38" s="156"/>
      <c r="L38" s="156"/>
      <c r="M38" s="156"/>
      <c r="N38" s="156"/>
      <c r="O38" s="156"/>
    </row>
    <row r="39" spans="1:15" ht="20.100000000000001" customHeight="1">
      <c r="A39" s="162" t="s">
        <v>132</v>
      </c>
      <c r="B39" s="143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56">
        <f t="shared" ref="M39:M68" si="2">L39-G39</f>
        <v>0</v>
      </c>
      <c r="N39" s="144"/>
      <c r="O39" s="145"/>
    </row>
    <row r="40" spans="1:15" ht="20.100000000000001" customHeight="1">
      <c r="A40" s="153" t="s">
        <v>293</v>
      </c>
      <c r="B40" s="146">
        <v>3200</v>
      </c>
      <c r="C40" s="156">
        <f>SUM(C41:C44)</f>
        <v>0</v>
      </c>
      <c r="D40" s="156"/>
      <c r="E40" s="156"/>
      <c r="F40" s="156"/>
      <c r="G40" s="156"/>
      <c r="H40" s="156"/>
      <c r="I40" s="156"/>
      <c r="J40" s="156"/>
      <c r="K40" s="156"/>
      <c r="L40" s="156"/>
      <c r="M40" s="156">
        <f t="shared" si="2"/>
        <v>0</v>
      </c>
      <c r="N40" s="156"/>
      <c r="O40" s="156"/>
    </row>
    <row r="41" spans="1:15" ht="20.100000000000001" customHeight="1">
      <c r="A41" s="9" t="s">
        <v>294</v>
      </c>
      <c r="B41" s="7">
        <v>3210</v>
      </c>
      <c r="C41" s="122"/>
      <c r="D41" s="127"/>
      <c r="E41" s="122"/>
      <c r="F41" s="127"/>
      <c r="G41" s="127"/>
      <c r="H41" s="127"/>
      <c r="I41" s="127"/>
      <c r="J41" s="127"/>
      <c r="K41" s="127"/>
      <c r="L41" s="122"/>
      <c r="M41" s="156">
        <f t="shared" si="2"/>
        <v>0</v>
      </c>
      <c r="N41" s="122"/>
      <c r="O41" s="122"/>
    </row>
    <row r="42" spans="1:15" ht="20.100000000000001" customHeight="1">
      <c r="A42" s="9" t="s">
        <v>295</v>
      </c>
      <c r="B42" s="10">
        <v>3220</v>
      </c>
      <c r="C42" s="122"/>
      <c r="D42" s="127"/>
      <c r="E42" s="122"/>
      <c r="F42" s="127"/>
      <c r="G42" s="127"/>
      <c r="H42" s="127"/>
      <c r="I42" s="127"/>
      <c r="J42" s="127"/>
      <c r="K42" s="127"/>
      <c r="L42" s="122"/>
      <c r="M42" s="156">
        <f t="shared" si="2"/>
        <v>0</v>
      </c>
      <c r="N42" s="122"/>
      <c r="O42" s="122"/>
    </row>
    <row r="43" spans="1:15" ht="20.100000000000001" customHeight="1">
      <c r="A43" s="9" t="s">
        <v>52</v>
      </c>
      <c r="B43" s="10">
        <v>3230</v>
      </c>
      <c r="C43" s="122"/>
      <c r="D43" s="127"/>
      <c r="E43" s="122"/>
      <c r="F43" s="127"/>
      <c r="G43" s="127"/>
      <c r="H43" s="127"/>
      <c r="I43" s="127"/>
      <c r="J43" s="127"/>
      <c r="K43" s="127"/>
      <c r="L43" s="122"/>
      <c r="M43" s="156">
        <f t="shared" si="2"/>
        <v>0</v>
      </c>
      <c r="N43" s="122"/>
      <c r="O43" s="122"/>
    </row>
    <row r="44" spans="1:15" ht="20.100000000000001" customHeight="1">
      <c r="A44" s="9" t="s">
        <v>366</v>
      </c>
      <c r="B44" s="10">
        <v>3240</v>
      </c>
      <c r="C44" s="122"/>
      <c r="D44" s="127"/>
      <c r="E44" s="122"/>
      <c r="F44" s="127"/>
      <c r="G44" s="127"/>
      <c r="H44" s="127"/>
      <c r="I44" s="127"/>
      <c r="J44" s="127"/>
      <c r="K44" s="127"/>
      <c r="L44" s="122"/>
      <c r="M44" s="156">
        <f t="shared" si="2"/>
        <v>0</v>
      </c>
      <c r="N44" s="122"/>
      <c r="O44" s="122"/>
    </row>
    <row r="45" spans="1:15" ht="20.100000000000001" customHeight="1">
      <c r="A45" s="11" t="s">
        <v>296</v>
      </c>
      <c r="B45" s="12">
        <v>3255</v>
      </c>
      <c r="C45" s="156">
        <f>SUM(C46:C50)</f>
        <v>0</v>
      </c>
      <c r="D45" s="156"/>
      <c r="E45" s="156"/>
      <c r="F45" s="156"/>
      <c r="G45" s="156"/>
      <c r="H45" s="156"/>
      <c r="I45" s="156"/>
      <c r="J45" s="156"/>
      <c r="K45" s="156"/>
      <c r="L45" s="156"/>
      <c r="M45" s="156">
        <f t="shared" si="2"/>
        <v>0</v>
      </c>
      <c r="N45" s="156"/>
      <c r="O45" s="156"/>
    </row>
    <row r="46" spans="1:15" ht="20.100000000000001" customHeight="1">
      <c r="A46" s="9" t="s">
        <v>367</v>
      </c>
      <c r="B46" s="10">
        <v>3260</v>
      </c>
      <c r="C46" s="122" t="s">
        <v>224</v>
      </c>
      <c r="D46" s="127"/>
      <c r="E46" s="122"/>
      <c r="F46" s="127"/>
      <c r="G46" s="127"/>
      <c r="H46" s="127"/>
      <c r="I46" s="127"/>
      <c r="J46" s="127"/>
      <c r="K46" s="127"/>
      <c r="L46" s="122"/>
      <c r="M46" s="156">
        <f t="shared" si="2"/>
        <v>0</v>
      </c>
      <c r="N46" s="122"/>
      <c r="O46" s="122"/>
    </row>
    <row r="47" spans="1:15" ht="20.100000000000001" customHeight="1">
      <c r="A47" s="9" t="s">
        <v>368</v>
      </c>
      <c r="B47" s="10">
        <v>3265</v>
      </c>
      <c r="C47" s="122" t="s">
        <v>224</v>
      </c>
      <c r="D47" s="127"/>
      <c r="E47" s="122"/>
      <c r="F47" s="127"/>
      <c r="G47" s="127"/>
      <c r="H47" s="127"/>
      <c r="I47" s="127"/>
      <c r="J47" s="127"/>
      <c r="K47" s="127"/>
      <c r="L47" s="122"/>
      <c r="M47" s="156">
        <f t="shared" si="2"/>
        <v>0</v>
      </c>
      <c r="N47" s="122"/>
      <c r="O47" s="122"/>
    </row>
    <row r="48" spans="1:15" ht="20.100000000000001" customHeight="1">
      <c r="A48" s="9" t="s">
        <v>369</v>
      </c>
      <c r="B48" s="10">
        <v>3270</v>
      </c>
      <c r="C48" s="122" t="s">
        <v>224</v>
      </c>
      <c r="D48" s="127"/>
      <c r="E48" s="122"/>
      <c r="F48" s="127"/>
      <c r="G48" s="127"/>
      <c r="H48" s="127"/>
      <c r="I48" s="127"/>
      <c r="J48" s="127"/>
      <c r="K48" s="127"/>
      <c r="L48" s="122"/>
      <c r="M48" s="156">
        <f t="shared" si="2"/>
        <v>0</v>
      </c>
      <c r="N48" s="122"/>
      <c r="O48" s="122"/>
    </row>
    <row r="49" spans="1:15" ht="20.100000000000001" customHeight="1">
      <c r="A49" s="9" t="s">
        <v>53</v>
      </c>
      <c r="B49" s="10">
        <v>3275</v>
      </c>
      <c r="C49" s="122" t="s">
        <v>224</v>
      </c>
      <c r="D49" s="127"/>
      <c r="E49" s="122"/>
      <c r="F49" s="127"/>
      <c r="G49" s="127"/>
      <c r="H49" s="127"/>
      <c r="I49" s="127"/>
      <c r="J49" s="127"/>
      <c r="K49" s="127"/>
      <c r="L49" s="122"/>
      <c r="M49" s="156">
        <f t="shared" si="2"/>
        <v>0</v>
      </c>
      <c r="N49" s="122"/>
      <c r="O49" s="122"/>
    </row>
    <row r="50" spans="1:15" ht="20.100000000000001" customHeight="1">
      <c r="A50" s="9" t="s">
        <v>362</v>
      </c>
      <c r="B50" s="10">
        <v>3280</v>
      </c>
      <c r="C50" s="122" t="s">
        <v>224</v>
      </c>
      <c r="D50" s="127"/>
      <c r="E50" s="122"/>
      <c r="F50" s="127"/>
      <c r="G50" s="127"/>
      <c r="H50" s="127"/>
      <c r="I50" s="127"/>
      <c r="J50" s="127"/>
      <c r="K50" s="127"/>
      <c r="L50" s="122"/>
      <c r="M50" s="156">
        <f t="shared" si="2"/>
        <v>0</v>
      </c>
      <c r="N50" s="122"/>
      <c r="O50" s="122"/>
    </row>
    <row r="51" spans="1:15" ht="20.100000000000001" customHeight="1">
      <c r="A51" s="154" t="s">
        <v>133</v>
      </c>
      <c r="B51" s="147">
        <v>3295</v>
      </c>
      <c r="C51" s="156">
        <f>SUM(C40,C45)</f>
        <v>0</v>
      </c>
      <c r="D51" s="156"/>
      <c r="E51" s="156"/>
      <c r="F51" s="156"/>
      <c r="G51" s="156"/>
      <c r="H51" s="156"/>
      <c r="I51" s="156"/>
      <c r="J51" s="156"/>
      <c r="K51" s="156"/>
      <c r="L51" s="156"/>
      <c r="M51" s="156">
        <f t="shared" si="2"/>
        <v>0</v>
      </c>
      <c r="N51" s="156"/>
      <c r="O51" s="156"/>
    </row>
    <row r="52" spans="1:15" ht="20.100000000000001" customHeight="1">
      <c r="A52" s="162" t="s">
        <v>134</v>
      </c>
      <c r="B52" s="143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56">
        <f t="shared" si="2"/>
        <v>0</v>
      </c>
      <c r="N52" s="144"/>
      <c r="O52" s="145"/>
    </row>
    <row r="53" spans="1:15" ht="20.100000000000001" customHeight="1">
      <c r="A53" s="11" t="s">
        <v>297</v>
      </c>
      <c r="B53" s="12">
        <v>3300</v>
      </c>
      <c r="C53" s="156">
        <f>SUM(C54,C55,C59)</f>
        <v>0</v>
      </c>
      <c r="D53" s="156"/>
      <c r="E53" s="156"/>
      <c r="F53" s="156"/>
      <c r="G53" s="156"/>
      <c r="H53" s="156"/>
      <c r="I53" s="156"/>
      <c r="J53" s="156"/>
      <c r="K53" s="156"/>
      <c r="L53" s="156"/>
      <c r="M53" s="156">
        <f t="shared" si="2"/>
        <v>0</v>
      </c>
      <c r="N53" s="156"/>
      <c r="O53" s="156"/>
    </row>
    <row r="54" spans="1:15" ht="20.100000000000001" customHeight="1">
      <c r="A54" s="9" t="s">
        <v>298</v>
      </c>
      <c r="B54" s="10">
        <v>3310</v>
      </c>
      <c r="C54" s="122"/>
      <c r="D54" s="127"/>
      <c r="E54" s="122"/>
      <c r="F54" s="127"/>
      <c r="G54" s="127"/>
      <c r="H54" s="127"/>
      <c r="I54" s="127"/>
      <c r="J54" s="127"/>
      <c r="K54" s="127"/>
      <c r="L54" s="122"/>
      <c r="M54" s="156">
        <f t="shared" si="2"/>
        <v>0</v>
      </c>
      <c r="N54" s="122"/>
      <c r="O54" s="122"/>
    </row>
    <row r="55" spans="1:15" ht="20.100000000000001" customHeight="1">
      <c r="A55" s="9" t="s">
        <v>299</v>
      </c>
      <c r="B55" s="10">
        <v>3320</v>
      </c>
      <c r="C55" s="127">
        <f>SUM(C56:C58)</f>
        <v>0</v>
      </c>
      <c r="D55" s="127"/>
      <c r="E55" s="127"/>
      <c r="F55" s="127"/>
      <c r="G55" s="127"/>
      <c r="H55" s="127"/>
      <c r="I55" s="127"/>
      <c r="J55" s="127"/>
      <c r="K55" s="127"/>
      <c r="L55" s="127"/>
      <c r="M55" s="156">
        <f t="shared" si="2"/>
        <v>0</v>
      </c>
      <c r="N55" s="127"/>
      <c r="O55" s="127"/>
    </row>
    <row r="56" spans="1:15" ht="20.100000000000001" customHeight="1">
      <c r="A56" s="9" t="s">
        <v>90</v>
      </c>
      <c r="B56" s="7">
        <v>3321</v>
      </c>
      <c r="C56" s="122"/>
      <c r="D56" s="127"/>
      <c r="E56" s="122"/>
      <c r="F56" s="127"/>
      <c r="G56" s="127"/>
      <c r="H56" s="127"/>
      <c r="I56" s="127"/>
      <c r="J56" s="127"/>
      <c r="K56" s="127"/>
      <c r="L56" s="122"/>
      <c r="M56" s="156">
        <f t="shared" si="2"/>
        <v>0</v>
      </c>
      <c r="N56" s="122"/>
      <c r="O56" s="122"/>
    </row>
    <row r="57" spans="1:15" ht="20.100000000000001" customHeight="1">
      <c r="A57" s="9" t="s">
        <v>92</v>
      </c>
      <c r="B57" s="7">
        <v>3322</v>
      </c>
      <c r="C57" s="122"/>
      <c r="D57" s="127"/>
      <c r="E57" s="122"/>
      <c r="F57" s="127"/>
      <c r="G57" s="127"/>
      <c r="H57" s="127"/>
      <c r="I57" s="127"/>
      <c r="J57" s="127"/>
      <c r="K57" s="127"/>
      <c r="L57" s="122"/>
      <c r="M57" s="156">
        <f t="shared" si="2"/>
        <v>0</v>
      </c>
      <c r="N57" s="122"/>
      <c r="O57" s="122"/>
    </row>
    <row r="58" spans="1:15" ht="20.100000000000001" customHeight="1">
      <c r="A58" s="9" t="s">
        <v>111</v>
      </c>
      <c r="B58" s="7">
        <v>3323</v>
      </c>
      <c r="C58" s="122"/>
      <c r="D58" s="127"/>
      <c r="E58" s="122"/>
      <c r="F58" s="127"/>
      <c r="G58" s="127"/>
      <c r="H58" s="127"/>
      <c r="I58" s="127"/>
      <c r="J58" s="127"/>
      <c r="K58" s="127"/>
      <c r="L58" s="122"/>
      <c r="M58" s="156">
        <f t="shared" si="2"/>
        <v>0</v>
      </c>
      <c r="N58" s="122"/>
      <c r="O58" s="122"/>
    </row>
    <row r="59" spans="1:15" ht="20.100000000000001" customHeight="1">
      <c r="A59" s="9" t="s">
        <v>366</v>
      </c>
      <c r="B59" s="10">
        <v>3340</v>
      </c>
      <c r="C59" s="122"/>
      <c r="D59" s="127"/>
      <c r="E59" s="122"/>
      <c r="F59" s="127"/>
      <c r="G59" s="127"/>
      <c r="H59" s="127"/>
      <c r="I59" s="127"/>
      <c r="J59" s="127"/>
      <c r="K59" s="127"/>
      <c r="L59" s="122"/>
      <c r="M59" s="156">
        <f t="shared" si="2"/>
        <v>0</v>
      </c>
      <c r="N59" s="122"/>
      <c r="O59" s="122"/>
    </row>
    <row r="60" spans="1:15" ht="20.100000000000001" customHeight="1">
      <c r="A60" s="11" t="s">
        <v>300</v>
      </c>
      <c r="B60" s="12">
        <v>3345</v>
      </c>
      <c r="C60" s="156">
        <f>SUM(C61,C62,C66,C67)</f>
        <v>0</v>
      </c>
      <c r="D60" s="156"/>
      <c r="E60" s="156"/>
      <c r="F60" s="156"/>
      <c r="G60" s="156"/>
      <c r="H60" s="156"/>
      <c r="I60" s="156"/>
      <c r="J60" s="156"/>
      <c r="K60" s="156"/>
      <c r="L60" s="156"/>
      <c r="M60" s="156">
        <f t="shared" si="2"/>
        <v>0</v>
      </c>
      <c r="N60" s="156"/>
      <c r="O60" s="156"/>
    </row>
    <row r="61" spans="1:15" ht="20.100000000000001" customHeight="1">
      <c r="A61" s="9" t="s">
        <v>301</v>
      </c>
      <c r="B61" s="10">
        <v>3350</v>
      </c>
      <c r="C61" s="122" t="s">
        <v>224</v>
      </c>
      <c r="D61" s="127"/>
      <c r="E61" s="122"/>
      <c r="F61" s="127"/>
      <c r="G61" s="127"/>
      <c r="H61" s="127"/>
      <c r="I61" s="127"/>
      <c r="J61" s="127"/>
      <c r="K61" s="127"/>
      <c r="L61" s="122"/>
      <c r="M61" s="156">
        <f t="shared" si="2"/>
        <v>0</v>
      </c>
      <c r="N61" s="122"/>
      <c r="O61" s="122"/>
    </row>
    <row r="62" spans="1:15" ht="20.100000000000001" customHeight="1">
      <c r="A62" s="9" t="s">
        <v>302</v>
      </c>
      <c r="B62" s="7">
        <v>3360</v>
      </c>
      <c r="C62" s="127">
        <f>SUM(C63:C65)</f>
        <v>0</v>
      </c>
      <c r="D62" s="127"/>
      <c r="E62" s="127"/>
      <c r="F62" s="127"/>
      <c r="G62" s="127"/>
      <c r="H62" s="127"/>
      <c r="I62" s="127"/>
      <c r="J62" s="127"/>
      <c r="K62" s="127"/>
      <c r="L62" s="127"/>
      <c r="M62" s="156">
        <f t="shared" si="2"/>
        <v>0</v>
      </c>
      <c r="N62" s="127"/>
      <c r="O62" s="127"/>
    </row>
    <row r="63" spans="1:15" ht="20.100000000000001" customHeight="1">
      <c r="A63" s="9" t="s">
        <v>90</v>
      </c>
      <c r="B63" s="7">
        <v>3361</v>
      </c>
      <c r="C63" s="122" t="s">
        <v>224</v>
      </c>
      <c r="D63" s="127"/>
      <c r="E63" s="122"/>
      <c r="F63" s="127"/>
      <c r="G63" s="127"/>
      <c r="H63" s="127"/>
      <c r="I63" s="127"/>
      <c r="J63" s="127"/>
      <c r="K63" s="127"/>
      <c r="L63" s="122"/>
      <c r="M63" s="156">
        <f t="shared" si="2"/>
        <v>0</v>
      </c>
      <c r="N63" s="122"/>
      <c r="O63" s="122"/>
    </row>
    <row r="64" spans="1:15" ht="20.100000000000001" customHeight="1">
      <c r="A64" s="9" t="s">
        <v>92</v>
      </c>
      <c r="B64" s="7">
        <v>3362</v>
      </c>
      <c r="C64" s="122" t="s">
        <v>224</v>
      </c>
      <c r="D64" s="127"/>
      <c r="E64" s="122"/>
      <c r="F64" s="127"/>
      <c r="G64" s="127"/>
      <c r="H64" s="127"/>
      <c r="I64" s="127"/>
      <c r="J64" s="127"/>
      <c r="K64" s="127"/>
      <c r="L64" s="122"/>
      <c r="M64" s="156">
        <f t="shared" si="2"/>
        <v>0</v>
      </c>
      <c r="N64" s="122"/>
      <c r="O64" s="122"/>
    </row>
    <row r="65" spans="1:15" ht="20.100000000000001" customHeight="1">
      <c r="A65" s="9" t="s">
        <v>111</v>
      </c>
      <c r="B65" s="7">
        <v>3363</v>
      </c>
      <c r="C65" s="122" t="s">
        <v>224</v>
      </c>
      <c r="D65" s="127"/>
      <c r="E65" s="122"/>
      <c r="F65" s="127"/>
      <c r="G65" s="127"/>
      <c r="H65" s="127"/>
      <c r="I65" s="127"/>
      <c r="J65" s="127"/>
      <c r="K65" s="127"/>
      <c r="L65" s="122"/>
      <c r="M65" s="156">
        <f t="shared" si="2"/>
        <v>0</v>
      </c>
      <c r="N65" s="122"/>
      <c r="O65" s="122"/>
    </row>
    <row r="66" spans="1:15" ht="20.100000000000001" customHeight="1">
      <c r="A66" s="9" t="s">
        <v>303</v>
      </c>
      <c r="B66" s="7">
        <v>3370</v>
      </c>
      <c r="C66" s="122" t="s">
        <v>224</v>
      </c>
      <c r="D66" s="127"/>
      <c r="E66" s="122"/>
      <c r="F66" s="127"/>
      <c r="G66" s="127"/>
      <c r="H66" s="127"/>
      <c r="I66" s="127"/>
      <c r="J66" s="127"/>
      <c r="K66" s="127"/>
      <c r="L66" s="122"/>
      <c r="M66" s="156">
        <f t="shared" si="2"/>
        <v>0</v>
      </c>
      <c r="N66" s="122"/>
      <c r="O66" s="122"/>
    </row>
    <row r="67" spans="1:15" ht="20.100000000000001" customHeight="1">
      <c r="A67" s="9" t="s">
        <v>362</v>
      </c>
      <c r="B67" s="10">
        <v>3380</v>
      </c>
      <c r="C67" s="122" t="s">
        <v>224</v>
      </c>
      <c r="D67" s="127"/>
      <c r="E67" s="122"/>
      <c r="F67" s="127"/>
      <c r="G67" s="127"/>
      <c r="H67" s="127"/>
      <c r="I67" s="127"/>
      <c r="J67" s="127"/>
      <c r="K67" s="127"/>
      <c r="L67" s="122"/>
      <c r="M67" s="156">
        <f t="shared" si="2"/>
        <v>0</v>
      </c>
      <c r="N67" s="122"/>
      <c r="O67" s="122"/>
    </row>
    <row r="68" spans="1:15" ht="20.100000000000001" customHeight="1">
      <c r="A68" s="11" t="s">
        <v>135</v>
      </c>
      <c r="B68" s="12">
        <v>3395</v>
      </c>
      <c r="C68" s="156">
        <f>SUM(C53,C60)</f>
        <v>0</v>
      </c>
      <c r="D68" s="160"/>
      <c r="E68" s="156"/>
      <c r="F68" s="160"/>
      <c r="G68" s="160"/>
      <c r="H68" s="160"/>
      <c r="I68" s="160"/>
      <c r="J68" s="160"/>
      <c r="K68" s="160"/>
      <c r="L68" s="156"/>
      <c r="M68" s="156">
        <f t="shared" si="2"/>
        <v>0</v>
      </c>
      <c r="N68" s="156"/>
      <c r="O68" s="156"/>
    </row>
    <row r="69" spans="1:15" ht="20.100000000000001" customHeight="1">
      <c r="A69" s="163" t="s">
        <v>32</v>
      </c>
      <c r="B69" s="12">
        <v>3400</v>
      </c>
      <c r="C69" s="156">
        <f>SUM(C38,C51,C68)</f>
        <v>0</v>
      </c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</row>
    <row r="70" spans="1:15" s="19" customFormat="1" ht="20.100000000000001" customHeight="1">
      <c r="A70" s="9" t="s">
        <v>237</v>
      </c>
      <c r="B70" s="10">
        <v>3405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</row>
    <row r="71" spans="1:15" s="19" customFormat="1" ht="20.100000000000001" customHeight="1">
      <c r="A71" s="99" t="s">
        <v>137</v>
      </c>
      <c r="B71" s="10">
        <v>3410</v>
      </c>
      <c r="C71" s="122"/>
      <c r="D71" s="127"/>
      <c r="E71" s="122"/>
      <c r="F71" s="127"/>
      <c r="G71" s="127"/>
      <c r="H71" s="127"/>
      <c r="I71" s="127"/>
      <c r="J71" s="127"/>
      <c r="K71" s="127"/>
      <c r="L71" s="122"/>
      <c r="M71" s="122"/>
      <c r="N71" s="122"/>
      <c r="O71" s="122"/>
    </row>
    <row r="72" spans="1:15" s="19" customFormat="1" ht="20.100000000000001" customHeight="1">
      <c r="A72" s="9" t="s">
        <v>240</v>
      </c>
      <c r="B72" s="10">
        <v>3415</v>
      </c>
      <c r="C72" s="157">
        <f>SUM(C70,C69,C71)</f>
        <v>0</v>
      </c>
      <c r="D72" s="157"/>
      <c r="E72" s="157"/>
      <c r="F72" s="157">
        <v>80</v>
      </c>
      <c r="G72" s="157">
        <v>27</v>
      </c>
      <c r="H72" s="157"/>
      <c r="I72" s="157"/>
      <c r="J72" s="157"/>
      <c r="K72" s="157"/>
      <c r="L72" s="157"/>
      <c r="M72" s="157"/>
      <c r="N72" s="157"/>
      <c r="O72" s="157"/>
    </row>
    <row r="73" spans="1:15" s="19" customFormat="1" ht="20.100000000000001" customHeight="1">
      <c r="A73" s="2"/>
      <c r="B73" s="37"/>
      <c r="C73" s="40"/>
      <c r="D73" s="38"/>
      <c r="E73" s="38"/>
      <c r="F73" s="22"/>
      <c r="G73" s="22"/>
      <c r="H73" s="22"/>
      <c r="I73" s="22"/>
      <c r="J73" s="22"/>
      <c r="K73" s="22"/>
      <c r="L73" s="38"/>
      <c r="M73" s="38"/>
      <c r="N73" s="38"/>
      <c r="O73" s="38"/>
    </row>
    <row r="74" spans="1:15" s="19" customFormat="1" ht="20.100000000000001" customHeight="1">
      <c r="A74" s="2"/>
      <c r="B74" s="37"/>
      <c r="C74" s="40"/>
      <c r="D74" s="38"/>
      <c r="E74" s="38"/>
      <c r="F74" s="22"/>
      <c r="G74" s="22"/>
      <c r="H74" s="22"/>
      <c r="I74" s="22"/>
      <c r="J74" s="22"/>
      <c r="K74" s="22"/>
      <c r="L74" s="38"/>
      <c r="M74" s="38"/>
      <c r="N74" s="38"/>
      <c r="O74" s="38"/>
    </row>
    <row r="75" spans="1:15" s="19" customFormat="1" ht="20.100000000000001" customHeight="1">
      <c r="A75" s="2"/>
      <c r="B75" s="37"/>
      <c r="C75" s="40"/>
      <c r="D75" s="38"/>
      <c r="E75" s="38"/>
      <c r="F75" s="22"/>
      <c r="G75" s="22"/>
      <c r="H75" s="22"/>
      <c r="I75" s="22"/>
      <c r="J75" s="22"/>
      <c r="K75" s="22"/>
      <c r="L75" s="38"/>
      <c r="M75" s="38"/>
      <c r="N75" s="38"/>
      <c r="O75" s="38"/>
    </row>
    <row r="76" spans="1:15" s="3" customFormat="1" ht="20.100000000000001" customHeight="1">
      <c r="A76" s="280"/>
      <c r="B76" s="1"/>
      <c r="C76" s="299"/>
      <c r="D76" s="300"/>
      <c r="E76" s="300"/>
      <c r="F76" s="300"/>
      <c r="G76" s="200"/>
      <c r="H76" s="200"/>
      <c r="I76" s="200"/>
      <c r="J76" s="200"/>
      <c r="K76" s="200"/>
      <c r="L76" s="16"/>
      <c r="M76" s="301"/>
      <c r="N76" s="301"/>
      <c r="O76" s="301"/>
    </row>
    <row r="77" spans="1:15" ht="20.100000000000001" customHeight="1">
      <c r="A77" s="87"/>
      <c r="B77" s="3"/>
      <c r="C77" s="297"/>
      <c r="D77" s="297"/>
      <c r="E77" s="297"/>
      <c r="F77" s="297"/>
      <c r="G77" s="29"/>
      <c r="H77" s="29"/>
      <c r="I77" s="29"/>
      <c r="J77" s="29"/>
      <c r="K77" s="29"/>
      <c r="L77" s="31"/>
      <c r="M77" s="298"/>
      <c r="N77" s="298"/>
      <c r="O77" s="298"/>
    </row>
    <row r="78" spans="1:15">
      <c r="C78" s="5"/>
    </row>
    <row r="79" spans="1:15">
      <c r="C79" s="5"/>
    </row>
    <row r="80" spans="1:15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  <row r="91" spans="3:3">
      <c r="C91" s="5"/>
    </row>
    <row r="92" spans="3:3">
      <c r="C92" s="5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</sheetData>
  <mergeCells count="11">
    <mergeCell ref="C77:F77"/>
    <mergeCell ref="M77:O77"/>
    <mergeCell ref="C76:F76"/>
    <mergeCell ref="M76:O76"/>
    <mergeCell ref="A1:O1"/>
    <mergeCell ref="A3:A5"/>
    <mergeCell ref="B3:B5"/>
    <mergeCell ref="C3:C5"/>
    <mergeCell ref="E3:E5"/>
    <mergeCell ref="F3:F5"/>
    <mergeCell ref="L3:O3"/>
  </mergeCells>
  <phoneticPr fontId="3" type="noConversion"/>
  <pageMargins left="1.1811023622047245" right="0.39370078740157483" top="0.78740157480314965" bottom="0.78740157480314965" header="0.31496062992125984" footer="0.51181102362204722"/>
  <pageSetup paperSize="9" scale="42" orientation="landscape" r:id="rId1"/>
  <headerFooter alignWithMargins="0">
    <oddHeader>&amp;C&amp;"Times New Roman,обычный"&amp;14 
9&amp;R&amp;"Times New Roman,обычный"&amp;14
Продовження додатка 1
Таблиця 3</oddHead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V183"/>
  <sheetViews>
    <sheetView view="pageBreakPreview" zoomScale="50" zoomScaleNormal="75" zoomScaleSheetLayoutView="50" workbookViewId="0">
      <selection activeCell="G26" sqref="G26"/>
    </sheetView>
  </sheetViews>
  <sheetFormatPr defaultRowHeight="18.75"/>
  <cols>
    <col min="1" max="1" width="80.140625" style="3" customWidth="1"/>
    <col min="2" max="2" width="9.85546875" style="29" customWidth="1"/>
    <col min="3" max="6" width="19.42578125" style="29" customWidth="1"/>
    <col min="7" max="15" width="19.42578125" style="3" customWidth="1"/>
    <col min="16" max="16" width="9.5703125" style="3" customWidth="1"/>
    <col min="17" max="17" width="9.85546875" style="3" customWidth="1"/>
    <col min="18" max="16384" width="9.140625" style="3"/>
  </cols>
  <sheetData>
    <row r="1" spans="1:22">
      <c r="A1" s="316" t="s">
        <v>438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</row>
    <row r="2" spans="1:22">
      <c r="A2" s="301"/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</row>
    <row r="3" spans="1:22" ht="43.5" customHeight="1">
      <c r="A3" s="317" t="s">
        <v>188</v>
      </c>
      <c r="B3" s="309" t="s">
        <v>18</v>
      </c>
      <c r="C3" s="309" t="s">
        <v>439</v>
      </c>
      <c r="D3" s="309" t="s">
        <v>440</v>
      </c>
      <c r="E3" s="309"/>
      <c r="F3" s="225"/>
      <c r="G3" s="309"/>
      <c r="H3" s="8"/>
      <c r="I3" s="8"/>
      <c r="J3" s="8"/>
      <c r="K3" s="8"/>
      <c r="L3" s="309" t="s">
        <v>147</v>
      </c>
      <c r="M3" s="309"/>
      <c r="N3" s="309"/>
      <c r="O3" s="309"/>
    </row>
    <row r="4" spans="1:22" ht="56.25" customHeight="1">
      <c r="A4" s="317"/>
      <c r="B4" s="309"/>
      <c r="C4" s="309"/>
      <c r="D4" s="309"/>
      <c r="E4" s="309"/>
      <c r="F4" s="309"/>
      <c r="G4" s="309"/>
      <c r="H4" s="223"/>
      <c r="I4" s="8"/>
      <c r="J4" s="8"/>
      <c r="K4" s="8"/>
      <c r="L4" s="17">
        <v>1</v>
      </c>
      <c r="M4" s="17">
        <v>2</v>
      </c>
      <c r="N4" s="17">
        <v>3</v>
      </c>
      <c r="O4" s="17">
        <v>4</v>
      </c>
    </row>
    <row r="5" spans="1:22">
      <c r="A5" s="7">
        <v>1</v>
      </c>
      <c r="B5" s="8">
        <v>2</v>
      </c>
      <c r="C5" s="8">
        <v>3</v>
      </c>
      <c r="D5" s="8">
        <v>4</v>
      </c>
      <c r="E5" s="8">
        <v>5</v>
      </c>
      <c r="F5" s="309"/>
      <c r="G5" s="223"/>
      <c r="H5" s="8"/>
      <c r="I5" s="8"/>
      <c r="J5" s="8"/>
      <c r="K5" s="8"/>
      <c r="L5" s="8">
        <v>7</v>
      </c>
      <c r="M5" s="8">
        <v>8</v>
      </c>
      <c r="N5" s="8">
        <v>9</v>
      </c>
      <c r="O5" s="8">
        <v>10</v>
      </c>
    </row>
    <row r="6" spans="1:22" s="6" customFormat="1" ht="42.75" customHeight="1">
      <c r="A6" s="11" t="s">
        <v>81</v>
      </c>
      <c r="B6" s="103">
        <v>4000</v>
      </c>
      <c r="C6" s="160"/>
      <c r="D6" s="160"/>
      <c r="E6" s="160"/>
      <c r="F6" s="8"/>
      <c r="G6" s="160">
        <v>0</v>
      </c>
      <c r="H6" s="160"/>
      <c r="I6" s="160"/>
      <c r="J6" s="160"/>
      <c r="K6" s="160"/>
      <c r="L6" s="160"/>
      <c r="M6" s="160"/>
      <c r="N6" s="160"/>
      <c r="O6" s="160"/>
    </row>
    <row r="7" spans="1:22" ht="20.100000000000001" customHeight="1">
      <c r="A7" s="9" t="s">
        <v>1</v>
      </c>
      <c r="B7" s="104" t="s">
        <v>169</v>
      </c>
      <c r="C7" s="122"/>
      <c r="D7" s="122"/>
      <c r="E7" s="122"/>
      <c r="F7" s="160"/>
      <c r="G7" s="122"/>
      <c r="H7" s="122"/>
      <c r="I7" s="122"/>
      <c r="J7" s="122"/>
      <c r="K7" s="122"/>
      <c r="L7" s="122"/>
      <c r="M7" s="122"/>
      <c r="N7" s="122"/>
      <c r="O7" s="122"/>
    </row>
    <row r="8" spans="1:22" ht="20.100000000000001" customHeight="1">
      <c r="A8" s="9" t="s">
        <v>2</v>
      </c>
      <c r="B8" s="103">
        <v>4020</v>
      </c>
      <c r="C8" s="122"/>
      <c r="D8" s="122"/>
      <c r="E8" s="122"/>
      <c r="F8" s="122"/>
      <c r="G8" s="122">
        <v>0</v>
      </c>
      <c r="H8" s="122"/>
      <c r="I8" s="122"/>
      <c r="J8" s="122"/>
      <c r="K8" s="122"/>
      <c r="L8" s="122"/>
      <c r="M8" s="122"/>
      <c r="N8" s="122"/>
      <c r="O8" s="122"/>
      <c r="V8" s="25"/>
    </row>
    <row r="9" spans="1:22" ht="20.100000000000001" customHeight="1">
      <c r="A9" s="9" t="s">
        <v>30</v>
      </c>
      <c r="B9" s="104">
        <v>4030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U9" s="25"/>
    </row>
    <row r="10" spans="1:22" ht="20.100000000000001" customHeight="1">
      <c r="A10" s="9" t="s">
        <v>3</v>
      </c>
      <c r="B10" s="103">
        <v>4040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</row>
    <row r="11" spans="1:22" ht="37.5">
      <c r="A11" s="9" t="s">
        <v>66</v>
      </c>
      <c r="B11" s="104">
        <v>4050</v>
      </c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</row>
    <row r="12" spans="1:22">
      <c r="A12" s="9" t="s">
        <v>304</v>
      </c>
      <c r="B12" s="155">
        <v>4060</v>
      </c>
      <c r="C12" s="122"/>
      <c r="D12" s="122"/>
      <c r="E12" s="122"/>
      <c r="F12" s="122"/>
      <c r="G12" s="122">
        <f>SUM(L12:O12)</f>
        <v>0</v>
      </c>
      <c r="H12" s="122"/>
      <c r="I12" s="122"/>
      <c r="J12" s="122"/>
      <c r="K12" s="122"/>
      <c r="L12" s="122"/>
      <c r="M12" s="122"/>
      <c r="N12" s="122"/>
      <c r="O12" s="122"/>
    </row>
    <row r="13" spans="1:22" ht="20.100000000000001" customHeight="1">
      <c r="B13" s="3"/>
      <c r="C13" s="3"/>
      <c r="D13" s="3"/>
      <c r="E13" s="3"/>
      <c r="F13" s="3"/>
      <c r="G13" s="89"/>
      <c r="H13" s="89"/>
      <c r="I13" s="89"/>
      <c r="J13" s="89"/>
      <c r="K13" s="89"/>
      <c r="L13" s="89"/>
      <c r="M13" s="89"/>
      <c r="N13" s="89"/>
      <c r="O13" s="89"/>
    </row>
    <row r="14" spans="1:22" ht="20.100000000000001" customHeight="1">
      <c r="B14" s="3"/>
      <c r="C14" s="3"/>
      <c r="D14" s="3"/>
      <c r="E14" s="3"/>
      <c r="F14" s="3"/>
      <c r="G14" s="89"/>
      <c r="H14" s="89"/>
      <c r="I14" s="89"/>
      <c r="J14" s="89"/>
      <c r="K14" s="89"/>
      <c r="L14" s="89"/>
      <c r="M14" s="89"/>
      <c r="N14" s="89"/>
      <c r="O14" s="89"/>
    </row>
    <row r="15" spans="1:22" s="2" customFormat="1" ht="20.100000000000001" customHeight="1">
      <c r="A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2" ht="20.100000000000001" customHeight="1">
      <c r="A16" s="280"/>
      <c r="B16" s="1"/>
      <c r="C16" s="299"/>
      <c r="D16" s="300"/>
      <c r="E16" s="300"/>
      <c r="F16" s="300"/>
      <c r="G16" s="300"/>
      <c r="H16" s="200"/>
      <c r="I16" s="200"/>
      <c r="J16" s="200"/>
      <c r="K16" s="200"/>
      <c r="L16" s="16"/>
      <c r="M16" s="301"/>
      <c r="N16" s="301"/>
      <c r="O16" s="301"/>
    </row>
    <row r="17" spans="1:15" s="2" customFormat="1" ht="20.100000000000001" customHeight="1">
      <c r="A17" s="29"/>
      <c r="B17" s="3"/>
      <c r="C17" s="297"/>
      <c r="D17" s="297"/>
      <c r="E17" s="297"/>
      <c r="F17" s="297"/>
      <c r="G17" s="297"/>
      <c r="H17" s="29"/>
      <c r="I17" s="29"/>
      <c r="J17" s="29"/>
      <c r="K17" s="29"/>
      <c r="L17" s="285"/>
      <c r="M17" s="298"/>
      <c r="N17" s="298"/>
      <c r="O17" s="298"/>
    </row>
    <row r="18" spans="1:15">
      <c r="A18" s="60"/>
    </row>
    <row r="19" spans="1:15">
      <c r="A19" s="60"/>
    </row>
    <row r="20" spans="1:15">
      <c r="A20" s="60"/>
    </row>
    <row r="21" spans="1:15">
      <c r="A21" s="60"/>
    </row>
    <row r="22" spans="1:15">
      <c r="A22" s="60"/>
    </row>
    <row r="23" spans="1:15">
      <c r="A23" s="60"/>
    </row>
    <row r="24" spans="1:15">
      <c r="A24" s="60"/>
    </row>
    <row r="25" spans="1:15">
      <c r="A25" s="60"/>
    </row>
    <row r="26" spans="1:15">
      <c r="A26" s="60"/>
    </row>
    <row r="27" spans="1:15">
      <c r="A27" s="60"/>
    </row>
    <row r="28" spans="1:15">
      <c r="A28" s="60"/>
    </row>
    <row r="29" spans="1:15">
      <c r="A29" s="60"/>
    </row>
    <row r="30" spans="1:15">
      <c r="A30" s="60"/>
    </row>
    <row r="31" spans="1:15">
      <c r="A31" s="60"/>
    </row>
    <row r="32" spans="1:15">
      <c r="A32" s="60"/>
    </row>
    <row r="33" spans="1:1">
      <c r="A33" s="60"/>
    </row>
    <row r="34" spans="1:1">
      <c r="A34" s="60"/>
    </row>
    <row r="35" spans="1:1">
      <c r="A35" s="60"/>
    </row>
    <row r="36" spans="1:1">
      <c r="A36" s="60"/>
    </row>
    <row r="37" spans="1:1">
      <c r="A37" s="60"/>
    </row>
    <row r="38" spans="1:1">
      <c r="A38" s="60"/>
    </row>
    <row r="39" spans="1:1">
      <c r="A39" s="60"/>
    </row>
    <row r="40" spans="1:1">
      <c r="A40" s="60"/>
    </row>
    <row r="41" spans="1:1">
      <c r="A41" s="60"/>
    </row>
    <row r="42" spans="1:1">
      <c r="A42" s="60"/>
    </row>
    <row r="43" spans="1:1">
      <c r="A43" s="60"/>
    </row>
    <row r="44" spans="1:1">
      <c r="A44" s="60"/>
    </row>
    <row r="45" spans="1:1">
      <c r="A45" s="60"/>
    </row>
    <row r="46" spans="1:1">
      <c r="A46" s="60"/>
    </row>
    <row r="47" spans="1:1">
      <c r="A47" s="60"/>
    </row>
    <row r="48" spans="1:1">
      <c r="A48" s="60"/>
    </row>
    <row r="49" spans="1:1">
      <c r="A49" s="60"/>
    </row>
    <row r="50" spans="1:1">
      <c r="A50" s="60"/>
    </row>
    <row r="51" spans="1:1">
      <c r="A51" s="60"/>
    </row>
    <row r="52" spans="1:1">
      <c r="A52" s="60"/>
    </row>
    <row r="53" spans="1:1">
      <c r="A53" s="60"/>
    </row>
    <row r="54" spans="1:1">
      <c r="A54" s="60"/>
    </row>
    <row r="55" spans="1:1">
      <c r="A55" s="60"/>
    </row>
    <row r="56" spans="1:1">
      <c r="A56" s="60"/>
    </row>
    <row r="57" spans="1:1">
      <c r="A57" s="60"/>
    </row>
    <row r="58" spans="1:1">
      <c r="A58" s="60"/>
    </row>
    <row r="59" spans="1:1">
      <c r="A59" s="60"/>
    </row>
    <row r="60" spans="1:1">
      <c r="A60" s="60"/>
    </row>
    <row r="61" spans="1:1">
      <c r="A61" s="60"/>
    </row>
    <row r="62" spans="1:1">
      <c r="A62" s="60"/>
    </row>
    <row r="63" spans="1:1">
      <c r="A63" s="60"/>
    </row>
    <row r="64" spans="1:1">
      <c r="A64" s="60"/>
    </row>
    <row r="65" spans="1:1">
      <c r="A65" s="60"/>
    </row>
    <row r="66" spans="1:1">
      <c r="A66" s="60"/>
    </row>
    <row r="67" spans="1:1">
      <c r="A67" s="60"/>
    </row>
    <row r="68" spans="1:1">
      <c r="A68" s="60"/>
    </row>
    <row r="69" spans="1:1">
      <c r="A69" s="60"/>
    </row>
    <row r="70" spans="1:1">
      <c r="A70" s="60"/>
    </row>
    <row r="71" spans="1:1">
      <c r="A71" s="60"/>
    </row>
    <row r="72" spans="1:1">
      <c r="A72" s="60"/>
    </row>
    <row r="73" spans="1:1">
      <c r="A73" s="60"/>
    </row>
    <row r="74" spans="1:1">
      <c r="A74" s="60"/>
    </row>
    <row r="75" spans="1:1">
      <c r="A75" s="60"/>
    </row>
    <row r="76" spans="1:1">
      <c r="A76" s="60"/>
    </row>
    <row r="77" spans="1:1">
      <c r="A77" s="60"/>
    </row>
    <row r="78" spans="1:1">
      <c r="A78" s="60"/>
    </row>
    <row r="79" spans="1:1">
      <c r="A79" s="60"/>
    </row>
    <row r="80" spans="1:1">
      <c r="A80" s="60"/>
    </row>
    <row r="81" spans="1:1">
      <c r="A81" s="60"/>
    </row>
    <row r="82" spans="1:1">
      <c r="A82" s="60"/>
    </row>
    <row r="83" spans="1:1">
      <c r="A83" s="60"/>
    </row>
    <row r="84" spans="1:1">
      <c r="A84" s="60"/>
    </row>
    <row r="85" spans="1:1">
      <c r="A85" s="60"/>
    </row>
    <row r="86" spans="1:1">
      <c r="A86" s="60"/>
    </row>
    <row r="87" spans="1:1">
      <c r="A87" s="60"/>
    </row>
    <row r="88" spans="1:1">
      <c r="A88" s="60"/>
    </row>
    <row r="89" spans="1:1">
      <c r="A89" s="60"/>
    </row>
    <row r="90" spans="1:1">
      <c r="A90" s="60"/>
    </row>
    <row r="91" spans="1:1">
      <c r="A91" s="60"/>
    </row>
    <row r="92" spans="1:1">
      <c r="A92" s="60"/>
    </row>
    <row r="93" spans="1:1">
      <c r="A93" s="60"/>
    </row>
    <row r="94" spans="1:1">
      <c r="A94" s="60"/>
    </row>
    <row r="95" spans="1:1">
      <c r="A95" s="60"/>
    </row>
    <row r="96" spans="1:1">
      <c r="A96" s="60"/>
    </row>
    <row r="97" spans="1:1">
      <c r="A97" s="60"/>
    </row>
    <row r="98" spans="1:1">
      <c r="A98" s="60"/>
    </row>
    <row r="99" spans="1:1">
      <c r="A99" s="60"/>
    </row>
    <row r="100" spans="1:1">
      <c r="A100" s="60"/>
    </row>
    <row r="101" spans="1:1">
      <c r="A101" s="60"/>
    </row>
    <row r="102" spans="1:1">
      <c r="A102" s="60"/>
    </row>
    <row r="103" spans="1:1">
      <c r="A103" s="60"/>
    </row>
    <row r="104" spans="1:1">
      <c r="A104" s="60"/>
    </row>
    <row r="105" spans="1:1">
      <c r="A105" s="60"/>
    </row>
    <row r="106" spans="1:1">
      <c r="A106" s="60"/>
    </row>
    <row r="107" spans="1:1">
      <c r="A107" s="60"/>
    </row>
    <row r="108" spans="1:1">
      <c r="A108" s="60"/>
    </row>
    <row r="109" spans="1:1">
      <c r="A109" s="60"/>
    </row>
    <row r="110" spans="1:1">
      <c r="A110" s="60"/>
    </row>
    <row r="111" spans="1:1">
      <c r="A111" s="60"/>
    </row>
    <row r="112" spans="1:1">
      <c r="A112" s="60"/>
    </row>
    <row r="113" spans="1:1">
      <c r="A113" s="60"/>
    </row>
    <row r="114" spans="1:1">
      <c r="A114" s="60"/>
    </row>
    <row r="115" spans="1:1">
      <c r="A115" s="60"/>
    </row>
    <row r="116" spans="1:1">
      <c r="A116" s="60"/>
    </row>
    <row r="117" spans="1:1">
      <c r="A117" s="60"/>
    </row>
    <row r="118" spans="1:1">
      <c r="A118" s="60"/>
    </row>
    <row r="119" spans="1:1">
      <c r="A119" s="60"/>
    </row>
    <row r="120" spans="1:1">
      <c r="A120" s="60"/>
    </row>
    <row r="121" spans="1:1">
      <c r="A121" s="60"/>
    </row>
    <row r="122" spans="1:1">
      <c r="A122" s="60"/>
    </row>
    <row r="123" spans="1:1">
      <c r="A123" s="60"/>
    </row>
    <row r="124" spans="1:1">
      <c r="A124" s="60"/>
    </row>
    <row r="125" spans="1:1">
      <c r="A125" s="60"/>
    </row>
    <row r="126" spans="1:1">
      <c r="A126" s="60"/>
    </row>
    <row r="127" spans="1:1">
      <c r="A127" s="60"/>
    </row>
    <row r="128" spans="1:1">
      <c r="A128" s="60"/>
    </row>
    <row r="129" spans="1:1">
      <c r="A129" s="60"/>
    </row>
    <row r="130" spans="1:1">
      <c r="A130" s="60"/>
    </row>
    <row r="131" spans="1:1">
      <c r="A131" s="60"/>
    </row>
    <row r="132" spans="1:1">
      <c r="A132" s="60"/>
    </row>
    <row r="133" spans="1:1">
      <c r="A133" s="60"/>
    </row>
    <row r="134" spans="1:1">
      <c r="A134" s="60"/>
    </row>
    <row r="135" spans="1:1">
      <c r="A135" s="60"/>
    </row>
    <row r="136" spans="1:1">
      <c r="A136" s="60"/>
    </row>
    <row r="137" spans="1:1">
      <c r="A137" s="60"/>
    </row>
    <row r="138" spans="1:1">
      <c r="A138" s="60"/>
    </row>
    <row r="139" spans="1:1">
      <c r="A139" s="60"/>
    </row>
    <row r="140" spans="1:1">
      <c r="A140" s="60"/>
    </row>
    <row r="141" spans="1:1">
      <c r="A141" s="60"/>
    </row>
    <row r="142" spans="1:1">
      <c r="A142" s="60"/>
    </row>
    <row r="143" spans="1:1">
      <c r="A143" s="60"/>
    </row>
    <row r="144" spans="1:1">
      <c r="A144" s="60"/>
    </row>
    <row r="145" spans="1:1">
      <c r="A145" s="60"/>
    </row>
    <row r="146" spans="1:1">
      <c r="A146" s="60"/>
    </row>
    <row r="147" spans="1:1">
      <c r="A147" s="60"/>
    </row>
    <row r="148" spans="1:1">
      <c r="A148" s="60"/>
    </row>
    <row r="149" spans="1:1">
      <c r="A149" s="60"/>
    </row>
    <row r="150" spans="1:1">
      <c r="A150" s="60"/>
    </row>
    <row r="151" spans="1:1">
      <c r="A151" s="60"/>
    </row>
    <row r="152" spans="1:1">
      <c r="A152" s="60"/>
    </row>
    <row r="153" spans="1:1">
      <c r="A153" s="60"/>
    </row>
    <row r="154" spans="1:1">
      <c r="A154" s="60"/>
    </row>
    <row r="155" spans="1:1">
      <c r="A155" s="60"/>
    </row>
    <row r="156" spans="1:1">
      <c r="A156" s="60"/>
    </row>
    <row r="157" spans="1:1">
      <c r="A157" s="60"/>
    </row>
    <row r="158" spans="1:1">
      <c r="A158" s="60"/>
    </row>
    <row r="159" spans="1:1">
      <c r="A159" s="60"/>
    </row>
    <row r="160" spans="1:1">
      <c r="A160" s="60"/>
    </row>
    <row r="161" spans="1:1">
      <c r="A161" s="60"/>
    </row>
    <row r="162" spans="1:1">
      <c r="A162" s="60"/>
    </row>
    <row r="163" spans="1:1">
      <c r="A163" s="60"/>
    </row>
    <row r="164" spans="1:1">
      <c r="A164" s="60"/>
    </row>
    <row r="165" spans="1:1">
      <c r="A165" s="60"/>
    </row>
    <row r="166" spans="1:1">
      <c r="A166" s="60"/>
    </row>
    <row r="167" spans="1:1">
      <c r="A167" s="60"/>
    </row>
    <row r="168" spans="1:1">
      <c r="A168" s="60"/>
    </row>
    <row r="169" spans="1:1">
      <c r="A169" s="60"/>
    </row>
    <row r="170" spans="1:1">
      <c r="A170" s="60"/>
    </row>
    <row r="171" spans="1:1">
      <c r="A171" s="60"/>
    </row>
    <row r="172" spans="1:1">
      <c r="A172" s="60"/>
    </row>
    <row r="173" spans="1:1">
      <c r="A173" s="60"/>
    </row>
    <row r="174" spans="1:1">
      <c r="A174" s="60"/>
    </row>
    <row r="175" spans="1:1">
      <c r="A175" s="60"/>
    </row>
    <row r="176" spans="1:1">
      <c r="A176" s="60"/>
    </row>
    <row r="177" spans="1:1">
      <c r="A177" s="60"/>
    </row>
    <row r="178" spans="1:1">
      <c r="A178" s="60"/>
    </row>
    <row r="179" spans="1:1">
      <c r="A179" s="60"/>
    </row>
    <row r="180" spans="1:1">
      <c r="A180" s="60"/>
    </row>
    <row r="181" spans="1:1">
      <c r="A181" s="60"/>
    </row>
    <row r="182" spans="1:1">
      <c r="A182" s="60"/>
    </row>
    <row r="183" spans="1:1">
      <c r="A183" s="60"/>
    </row>
  </sheetData>
  <mergeCells count="14">
    <mergeCell ref="C17:G17"/>
    <mergeCell ref="M17:O17"/>
    <mergeCell ref="A3:A4"/>
    <mergeCell ref="A1:O1"/>
    <mergeCell ref="B3:B4"/>
    <mergeCell ref="C3:C4"/>
    <mergeCell ref="D3:D4"/>
    <mergeCell ref="A2:O2"/>
    <mergeCell ref="G3:G4"/>
    <mergeCell ref="L3:O3"/>
    <mergeCell ref="E3:E4"/>
    <mergeCell ref="F4:F5"/>
    <mergeCell ref="C16:G16"/>
    <mergeCell ref="M16:O16"/>
  </mergeCells>
  <phoneticPr fontId="0" type="noConversion"/>
  <pageMargins left="1.1811023622047245" right="0.39370078740157483" top="0.78740157480314965" bottom="0.78740157480314965" header="0.39370078740157483" footer="0.31496062992125984"/>
  <pageSetup paperSize="9" scale="38" firstPageNumber="9" orientation="landscape" useFirstPageNumber="1" r:id="rId1"/>
  <headerFooter alignWithMargins="0">
    <oddHeader>&amp;C&amp;"Times New Roman,обычный"&amp;14 11&amp;R&amp;"Times New Roman,обычный"&amp;14
Продовження додатка 1 
Таблиця 4</oddHeader>
  </headerFooter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26"/>
  <sheetViews>
    <sheetView view="pageBreakPreview" topLeftCell="A16" zoomScale="75" zoomScaleNormal="75" zoomScaleSheetLayoutView="75" workbookViewId="0">
      <selection activeCell="H40" sqref="H40"/>
    </sheetView>
  </sheetViews>
  <sheetFormatPr defaultRowHeight="12.75"/>
  <cols>
    <col min="1" max="1" width="94.28515625" style="35" customWidth="1"/>
    <col min="2" max="2" width="19.42578125" style="35" customWidth="1"/>
    <col min="3" max="3" width="25" style="35" customWidth="1"/>
    <col min="4" max="4" width="20.7109375" style="35" customWidth="1"/>
    <col min="5" max="5" width="22.140625" style="35" customWidth="1"/>
    <col min="6" max="6" width="21" style="35" customWidth="1"/>
    <col min="7" max="7" width="24.42578125" style="35" customWidth="1"/>
    <col min="8" max="8" width="91.85546875" style="35" customWidth="1"/>
    <col min="9" max="9" width="9.5703125" style="35" customWidth="1"/>
    <col min="10" max="16384" width="9.140625" style="35"/>
  </cols>
  <sheetData>
    <row r="1" spans="1:8" ht="25.5" customHeight="1">
      <c r="A1" s="335" t="s">
        <v>441</v>
      </c>
      <c r="B1" s="335"/>
      <c r="C1" s="335"/>
      <c r="D1" s="335"/>
      <c r="E1" s="335"/>
      <c r="F1" s="335"/>
      <c r="G1" s="335"/>
      <c r="H1" s="335"/>
    </row>
    <row r="2" spans="1:8" ht="16.5" customHeight="1"/>
    <row r="3" spans="1:8" ht="45" customHeight="1">
      <c r="A3" s="336" t="s">
        <v>188</v>
      </c>
      <c r="B3" s="336" t="s">
        <v>0</v>
      </c>
      <c r="C3" s="336"/>
      <c r="D3" s="307" t="s">
        <v>442</v>
      </c>
      <c r="E3" s="295" t="s">
        <v>443</v>
      </c>
      <c r="F3" s="307" t="s">
        <v>388</v>
      </c>
      <c r="G3" s="295"/>
      <c r="H3" s="336" t="s">
        <v>98</v>
      </c>
    </row>
    <row r="4" spans="1:8" ht="52.5" customHeight="1">
      <c r="A4" s="337"/>
      <c r="B4" s="337"/>
      <c r="C4" s="337"/>
      <c r="D4" s="308"/>
      <c r="E4" s="296"/>
      <c r="F4" s="308"/>
      <c r="G4" s="296"/>
      <c r="H4" s="337"/>
    </row>
    <row r="5" spans="1:8" s="74" customFormat="1" ht="18" customHeight="1">
      <c r="A5" s="47">
        <v>1</v>
      </c>
      <c r="B5" s="47">
        <v>2</v>
      </c>
      <c r="C5" s="47">
        <v>3</v>
      </c>
      <c r="D5" s="47">
        <v>6</v>
      </c>
      <c r="E5" s="47">
        <v>7</v>
      </c>
      <c r="F5" s="47">
        <v>6</v>
      </c>
      <c r="G5" s="47">
        <v>7</v>
      </c>
      <c r="H5" s="47">
        <v>8</v>
      </c>
    </row>
    <row r="6" spans="1:8" s="74" customFormat="1" ht="20.100000000000001" customHeight="1">
      <c r="A6" s="73" t="s">
        <v>144</v>
      </c>
      <c r="B6" s="73"/>
      <c r="C6" s="47"/>
      <c r="D6" s="47"/>
      <c r="E6" s="47"/>
      <c r="F6" s="47"/>
      <c r="G6" s="47"/>
      <c r="H6" s="47"/>
    </row>
    <row r="7" spans="1:8" ht="56.25">
      <c r="A7" s="9" t="s">
        <v>380</v>
      </c>
      <c r="B7" s="8">
        <v>5000</v>
      </c>
      <c r="C7" s="106"/>
      <c r="D7" s="171"/>
      <c r="E7" s="171"/>
      <c r="F7" s="171"/>
      <c r="G7" s="171"/>
      <c r="H7" s="118"/>
    </row>
    <row r="8" spans="1:8" ht="56.25">
      <c r="A8" s="9" t="s">
        <v>381</v>
      </c>
      <c r="B8" s="8">
        <v>5010</v>
      </c>
      <c r="C8" s="106"/>
      <c r="D8" s="171"/>
      <c r="E8" s="171"/>
      <c r="F8" s="171"/>
      <c r="G8" s="171"/>
      <c r="H8" s="118"/>
    </row>
    <row r="9" spans="1:8" ht="42.75" customHeight="1">
      <c r="A9" s="120" t="s">
        <v>383</v>
      </c>
      <c r="B9" s="8">
        <v>5020</v>
      </c>
      <c r="C9" s="106"/>
      <c r="D9" s="171"/>
      <c r="E9" s="171"/>
      <c r="F9" s="171"/>
      <c r="G9" s="171"/>
      <c r="H9" s="118"/>
    </row>
    <row r="10" spans="1:8" ht="42.75" customHeight="1">
      <c r="A10" s="120" t="s">
        <v>384</v>
      </c>
      <c r="B10" s="8">
        <v>5030</v>
      </c>
      <c r="C10" s="106"/>
      <c r="D10" s="171"/>
      <c r="E10" s="171"/>
      <c r="F10" s="171"/>
      <c r="G10" s="171"/>
      <c r="H10" s="118"/>
    </row>
    <row r="11" spans="1:8" ht="56.25">
      <c r="A11" s="120" t="s">
        <v>382</v>
      </c>
      <c r="B11" s="8">
        <v>5040</v>
      </c>
      <c r="C11" s="106"/>
      <c r="D11" s="171" t="s">
        <v>444</v>
      </c>
      <c r="E11" s="171">
        <v>2</v>
      </c>
      <c r="F11" s="171"/>
      <c r="G11" s="171"/>
      <c r="H11" s="118"/>
    </row>
    <row r="12" spans="1:8" ht="20.100000000000001" customHeight="1">
      <c r="A12" s="73" t="s">
        <v>146</v>
      </c>
      <c r="B12" s="8"/>
      <c r="C12" s="107"/>
      <c r="D12" s="119" t="s">
        <v>387</v>
      </c>
      <c r="E12" s="119"/>
      <c r="F12" s="119"/>
      <c r="G12" s="119"/>
      <c r="H12" s="118"/>
    </row>
    <row r="13" spans="1:8" ht="56.25">
      <c r="A13" s="105" t="s">
        <v>338</v>
      </c>
      <c r="B13" s="8">
        <v>5100</v>
      </c>
      <c r="C13" s="106"/>
      <c r="D13" s="171"/>
      <c r="E13" s="171"/>
      <c r="F13" s="171"/>
      <c r="G13" s="171"/>
      <c r="H13" s="118"/>
    </row>
    <row r="14" spans="1:8" s="74" customFormat="1" ht="56.25">
      <c r="A14" s="105" t="s">
        <v>370</v>
      </c>
      <c r="B14" s="8">
        <v>5110</v>
      </c>
      <c r="C14" s="106"/>
      <c r="D14" s="171"/>
      <c r="E14" s="171"/>
      <c r="F14" s="171"/>
      <c r="G14" s="171"/>
      <c r="H14" s="118"/>
    </row>
    <row r="15" spans="1:8" s="74" customFormat="1" ht="37.5">
      <c r="A15" s="105" t="s">
        <v>371</v>
      </c>
      <c r="B15" s="8">
        <v>5120</v>
      </c>
      <c r="C15" s="106"/>
      <c r="D15" s="171" t="s">
        <v>388</v>
      </c>
      <c r="E15" s="171"/>
      <c r="F15" s="171"/>
      <c r="G15" s="171"/>
      <c r="H15" s="118"/>
    </row>
    <row r="16" spans="1:8" ht="20.100000000000001" customHeight="1">
      <c r="A16" s="73" t="s">
        <v>145</v>
      </c>
      <c r="B16" s="8"/>
      <c r="C16" s="106"/>
      <c r="D16" s="119"/>
      <c r="E16" s="119"/>
      <c r="F16" s="119"/>
      <c r="G16" s="119"/>
      <c r="H16" s="118"/>
    </row>
    <row r="17" spans="1:10" ht="42.75" customHeight="1">
      <c r="A17" s="105" t="s">
        <v>372</v>
      </c>
      <c r="B17" s="8">
        <v>5200</v>
      </c>
      <c r="C17" s="106"/>
      <c r="D17" s="171"/>
      <c r="E17" s="171"/>
      <c r="F17" s="171"/>
      <c r="G17" s="171"/>
      <c r="H17" s="118"/>
    </row>
    <row r="18" spans="1:10" ht="75">
      <c r="A18" s="105" t="s">
        <v>373</v>
      </c>
      <c r="B18" s="8">
        <v>5210</v>
      </c>
      <c r="C18" s="106"/>
      <c r="D18" s="171"/>
      <c r="E18" s="171"/>
      <c r="F18" s="171"/>
      <c r="G18" s="171"/>
      <c r="H18" s="118"/>
    </row>
    <row r="19" spans="1:10" ht="42.75" customHeight="1">
      <c r="A19" s="105" t="s">
        <v>374</v>
      </c>
      <c r="B19" s="8">
        <v>5220</v>
      </c>
      <c r="C19" s="106"/>
      <c r="D19" s="171" t="s">
        <v>428</v>
      </c>
      <c r="E19" s="171" t="s">
        <v>428</v>
      </c>
      <c r="F19" s="171"/>
      <c r="G19" s="171"/>
      <c r="H19" s="118"/>
    </row>
    <row r="20" spans="1:10" ht="20.100000000000001" customHeight="1">
      <c r="A20" s="73" t="s">
        <v>193</v>
      </c>
      <c r="B20" s="8"/>
      <c r="C20" s="106"/>
      <c r="D20" s="119"/>
      <c r="E20" s="119"/>
      <c r="F20" s="119"/>
      <c r="G20" s="119"/>
      <c r="H20" s="118"/>
    </row>
    <row r="21" spans="1:10" ht="75">
      <c r="A21" s="120" t="s">
        <v>221</v>
      </c>
      <c r="B21" s="8">
        <v>5300</v>
      </c>
      <c r="C21" s="106"/>
      <c r="D21" s="119"/>
      <c r="E21" s="119"/>
      <c r="F21" s="119"/>
      <c r="G21" s="119"/>
      <c r="H21" s="118"/>
    </row>
    <row r="22" spans="1:10" ht="20.100000000000001" customHeight="1"/>
    <row r="23" spans="1:10" ht="20.100000000000001" customHeight="1"/>
    <row r="24" spans="1:10" ht="20.100000000000001" customHeight="1"/>
    <row r="25" spans="1:10" s="3" customFormat="1" ht="20.100000000000001" customHeight="1">
      <c r="A25" s="280"/>
      <c r="B25" s="68"/>
      <c r="C25" s="1"/>
      <c r="D25" s="299"/>
      <c r="E25" s="300"/>
      <c r="F25" s="300"/>
      <c r="G25" s="300"/>
      <c r="H25" s="284"/>
      <c r="I25" s="279"/>
    </row>
    <row r="26" spans="1:10" s="2" customFormat="1" ht="20.100000000000001" customHeight="1">
      <c r="A26" s="87"/>
      <c r="B26" s="51"/>
      <c r="C26" s="3"/>
      <c r="D26" s="297"/>
      <c r="E26" s="297"/>
      <c r="F26" s="297"/>
      <c r="G26" s="297"/>
      <c r="I26" s="71"/>
      <c r="J26" s="71"/>
    </row>
  </sheetData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78740157480314965" right="0.59055118110236227" top="0.78740157480314965" bottom="0.78740157480314965" header="0.47244094488188981" footer="0.31496062992125984"/>
  <pageSetup paperSize="9" scale="42" orientation="landscape" r:id="rId1"/>
  <headerFooter alignWithMargins="0">
    <oddHeader>&amp;C&amp;"Times New Roman,обычный"&amp;14
 12&amp;R
&amp;"Times New Roman,обычный"&amp;14Продовження  додатка 1
Таблиця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U89"/>
  <sheetViews>
    <sheetView view="pageBreakPreview" topLeftCell="A61" zoomScale="75" zoomScaleNormal="75" zoomScaleSheetLayoutView="75" workbookViewId="0">
      <selection activeCell="A78" sqref="A78:Q81"/>
    </sheetView>
  </sheetViews>
  <sheetFormatPr defaultRowHeight="18.75"/>
  <cols>
    <col min="1" max="1" width="44.85546875" style="2" customWidth="1"/>
    <col min="2" max="2" width="13.5703125" style="24" customWidth="1"/>
    <col min="3" max="3" width="12.7109375" style="2" customWidth="1"/>
    <col min="4" max="4" width="17.7109375" style="2" customWidth="1"/>
    <col min="5" max="5" width="0.140625" style="2" customWidth="1"/>
    <col min="6" max="6" width="19.5703125" style="2" customWidth="1"/>
    <col min="7" max="7" width="0.28515625" style="2" hidden="1" customWidth="1"/>
    <col min="8" max="8" width="13.85546875" style="2" customWidth="1"/>
    <col min="9" max="9" width="3.5703125" style="2" customWidth="1"/>
    <col min="10" max="10" width="14.42578125" style="2" customWidth="1"/>
    <col min="11" max="11" width="15" style="2" customWidth="1"/>
    <col min="12" max="12" width="13.85546875" style="2" customWidth="1"/>
    <col min="13" max="13" width="0.85546875" style="2" hidden="1" customWidth="1"/>
    <col min="14" max="14" width="15" style="2" customWidth="1"/>
    <col min="15" max="15" width="14.5703125" style="2" customWidth="1"/>
    <col min="16" max="16" width="16.42578125" style="2" customWidth="1"/>
    <col min="17" max="17" width="5.28515625" style="2" customWidth="1"/>
    <col min="18" max="18" width="16.85546875" style="2" customWidth="1"/>
    <col min="19" max="19" width="7.42578125" style="2" customWidth="1"/>
    <col min="20" max="21" width="16.7109375" style="2" customWidth="1"/>
    <col min="22" max="16384" width="9.140625" style="2"/>
  </cols>
  <sheetData>
    <row r="1" spans="1:21">
      <c r="A1" s="375" t="s">
        <v>112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5"/>
      <c r="S1" s="375"/>
      <c r="T1" s="375"/>
      <c r="U1" s="375"/>
    </row>
    <row r="2" spans="1:21">
      <c r="A2" s="375" t="s">
        <v>445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75"/>
      <c r="Q2" s="375"/>
      <c r="R2" s="375"/>
      <c r="S2" s="375"/>
      <c r="T2" s="375"/>
      <c r="U2" s="375"/>
    </row>
    <row r="3" spans="1:21">
      <c r="A3" s="297" t="s">
        <v>404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</row>
    <row r="4" spans="1:21" ht="20.100000000000001" customHeight="1">
      <c r="A4" s="376" t="s">
        <v>121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</row>
    <row r="5" spans="1:21" ht="21.95" customHeight="1">
      <c r="A5" s="313" t="s">
        <v>408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</row>
    <row r="6" spans="1:21" ht="10.5" customHeight="1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</row>
    <row r="7" spans="1:21" ht="16.5" customHeight="1">
      <c r="A7" s="377" t="s">
        <v>216</v>
      </c>
      <c r="B7" s="377"/>
      <c r="C7" s="377"/>
      <c r="D7" s="377"/>
      <c r="E7" s="377"/>
      <c r="F7" s="377"/>
      <c r="G7" s="377"/>
      <c r="H7" s="377"/>
      <c r="I7" s="377"/>
      <c r="J7" s="377"/>
      <c r="K7" s="377"/>
      <c r="L7" s="377"/>
      <c r="M7" s="377"/>
      <c r="N7" s="377"/>
      <c r="O7" s="377"/>
      <c r="P7" s="377"/>
      <c r="Q7" s="377"/>
      <c r="R7" s="377"/>
      <c r="S7" s="377"/>
      <c r="T7" s="377"/>
      <c r="U7" s="377"/>
    </row>
    <row r="8" spans="1:21" ht="10.5" customHeight="1">
      <c r="A8" s="110"/>
      <c r="B8" s="110"/>
      <c r="C8" s="110"/>
      <c r="D8" s="110"/>
      <c r="E8" s="110"/>
      <c r="F8" s="110"/>
      <c r="G8" s="110"/>
      <c r="H8" s="110"/>
      <c r="I8" s="110"/>
      <c r="J8" s="258"/>
      <c r="K8" s="258"/>
      <c r="L8" s="110"/>
      <c r="M8" s="110"/>
      <c r="N8" s="234"/>
      <c r="O8" s="234"/>
      <c r="P8" s="110"/>
      <c r="Q8" s="110"/>
      <c r="R8" s="110"/>
      <c r="S8" s="110"/>
      <c r="T8" s="110"/>
      <c r="U8" s="110"/>
    </row>
    <row r="9" spans="1:21" s="3" customFormat="1" ht="40.5" customHeight="1">
      <c r="A9" s="317" t="s">
        <v>188</v>
      </c>
      <c r="B9" s="317"/>
      <c r="C9" s="317"/>
      <c r="D9" s="288" t="s">
        <v>446</v>
      </c>
      <c r="E9" s="202"/>
      <c r="F9" s="288" t="s">
        <v>443</v>
      </c>
      <c r="G9" s="202"/>
      <c r="H9" s="309"/>
      <c r="I9" s="309"/>
      <c r="J9" s="245"/>
      <c r="K9" s="245"/>
      <c r="L9" s="235"/>
      <c r="M9" s="235"/>
      <c r="N9" s="235"/>
      <c r="O9" s="235"/>
      <c r="P9" s="309"/>
      <c r="Q9" s="309"/>
      <c r="R9" s="309" t="s">
        <v>339</v>
      </c>
      <c r="S9" s="309"/>
      <c r="T9" s="309" t="s">
        <v>194</v>
      </c>
      <c r="U9" s="309"/>
    </row>
    <row r="10" spans="1:21" s="3" customFormat="1" ht="18" customHeight="1">
      <c r="A10" s="317">
        <v>1</v>
      </c>
      <c r="B10" s="317"/>
      <c r="C10" s="317"/>
      <c r="D10" s="222"/>
      <c r="E10" s="202"/>
      <c r="F10" s="186"/>
      <c r="G10" s="202"/>
      <c r="H10" s="309"/>
      <c r="I10" s="309"/>
      <c r="J10" s="245"/>
      <c r="K10" s="245"/>
      <c r="L10" s="235"/>
      <c r="M10" s="235"/>
      <c r="N10" s="235"/>
      <c r="O10" s="235"/>
      <c r="P10" s="309"/>
      <c r="Q10" s="309"/>
      <c r="R10" s="309">
        <v>6</v>
      </c>
      <c r="S10" s="309"/>
      <c r="T10" s="309">
        <v>7</v>
      </c>
      <c r="U10" s="309"/>
    </row>
    <row r="11" spans="1:21" s="3" customFormat="1" ht="60" customHeight="1">
      <c r="A11" s="323" t="s">
        <v>313</v>
      </c>
      <c r="B11" s="324"/>
      <c r="C11" s="325"/>
      <c r="D11" s="230">
        <v>5</v>
      </c>
      <c r="E11" s="182"/>
      <c r="F11" s="203">
        <v>5</v>
      </c>
      <c r="G11" s="182"/>
      <c r="H11" s="340"/>
      <c r="I11" s="341"/>
      <c r="J11" s="256"/>
      <c r="K11" s="256"/>
      <c r="L11" s="237"/>
      <c r="M11" s="237"/>
      <c r="N11" s="237"/>
      <c r="O11" s="237"/>
      <c r="P11" s="340"/>
      <c r="Q11" s="341"/>
      <c r="R11" s="361"/>
      <c r="S11" s="362"/>
      <c r="T11" s="361"/>
      <c r="U11" s="362"/>
    </row>
    <row r="12" spans="1:21" s="3" customFormat="1" ht="19.5" customHeight="1">
      <c r="A12" s="348" t="s">
        <v>186</v>
      </c>
      <c r="B12" s="315"/>
      <c r="C12" s="349"/>
      <c r="D12" s="228">
        <v>1</v>
      </c>
      <c r="E12" s="183"/>
      <c r="F12" s="204">
        <v>1</v>
      </c>
      <c r="G12" s="183"/>
      <c r="H12" s="342"/>
      <c r="I12" s="344"/>
      <c r="J12" s="255"/>
      <c r="K12" s="255"/>
      <c r="L12" s="236"/>
      <c r="M12" s="236"/>
      <c r="N12" s="236"/>
      <c r="O12" s="236"/>
      <c r="P12" s="342"/>
      <c r="Q12" s="344"/>
      <c r="R12" s="363"/>
      <c r="S12" s="364"/>
      <c r="T12" s="363"/>
      <c r="U12" s="364"/>
    </row>
    <row r="13" spans="1:21" s="3" customFormat="1" ht="20.100000000000001" customHeight="1">
      <c r="A13" s="348" t="s">
        <v>195</v>
      </c>
      <c r="B13" s="315"/>
      <c r="C13" s="349"/>
      <c r="D13" s="228">
        <v>1</v>
      </c>
      <c r="E13" s="183"/>
      <c r="F13" s="204">
        <v>1</v>
      </c>
      <c r="G13" s="183"/>
      <c r="H13" s="342"/>
      <c r="I13" s="344"/>
      <c r="J13" s="255"/>
      <c r="K13" s="255"/>
      <c r="L13" s="236"/>
      <c r="M13" s="236"/>
      <c r="N13" s="236"/>
      <c r="O13" s="236"/>
      <c r="P13" s="342"/>
      <c r="Q13" s="344"/>
      <c r="R13" s="363"/>
      <c r="S13" s="364"/>
      <c r="T13" s="363"/>
      <c r="U13" s="364"/>
    </row>
    <row r="14" spans="1:21" s="3" customFormat="1" ht="20.100000000000001" customHeight="1">
      <c r="A14" s="348" t="s">
        <v>187</v>
      </c>
      <c r="B14" s="315"/>
      <c r="C14" s="349"/>
      <c r="D14" s="228">
        <v>3</v>
      </c>
      <c r="E14" s="183"/>
      <c r="F14" s="204">
        <v>3</v>
      </c>
      <c r="G14" s="183"/>
      <c r="H14" s="342"/>
      <c r="I14" s="344"/>
      <c r="J14" s="255"/>
      <c r="K14" s="255"/>
      <c r="L14" s="236"/>
      <c r="M14" s="236"/>
      <c r="N14" s="236"/>
      <c r="O14" s="236"/>
      <c r="P14" s="342"/>
      <c r="Q14" s="344"/>
      <c r="R14" s="363"/>
      <c r="S14" s="364"/>
      <c r="T14" s="363"/>
      <c r="U14" s="364"/>
    </row>
    <row r="15" spans="1:21" s="3" customFormat="1">
      <c r="A15" s="323" t="s">
        <v>375</v>
      </c>
      <c r="B15" s="324"/>
      <c r="C15" s="325"/>
      <c r="D15" s="290" t="s">
        <v>450</v>
      </c>
      <c r="E15" s="182"/>
      <c r="F15" s="290" t="s">
        <v>450</v>
      </c>
      <c r="G15" s="182"/>
      <c r="H15" s="340"/>
      <c r="I15" s="341"/>
      <c r="J15" s="256"/>
      <c r="K15" s="256"/>
      <c r="L15" s="237"/>
      <c r="M15" s="237"/>
      <c r="N15" s="237"/>
      <c r="O15" s="237"/>
      <c r="P15" s="340"/>
      <c r="Q15" s="341"/>
      <c r="R15" s="361"/>
      <c r="S15" s="362"/>
      <c r="T15" s="361"/>
      <c r="U15" s="362"/>
    </row>
    <row r="16" spans="1:21" s="3" customFormat="1" ht="20.100000000000001" customHeight="1">
      <c r="A16" s="348" t="s">
        <v>186</v>
      </c>
      <c r="B16" s="315"/>
      <c r="C16" s="349"/>
      <c r="D16" s="291" t="s">
        <v>447</v>
      </c>
      <c r="E16" s="183"/>
      <c r="F16" s="291" t="s">
        <v>447</v>
      </c>
      <c r="G16" s="183"/>
      <c r="H16" s="342"/>
      <c r="I16" s="344"/>
      <c r="J16" s="255"/>
      <c r="K16" s="256"/>
      <c r="L16" s="236"/>
      <c r="M16" s="236"/>
      <c r="N16" s="236"/>
      <c r="O16" s="236"/>
      <c r="P16" s="340"/>
      <c r="Q16" s="341"/>
      <c r="R16" s="361"/>
      <c r="S16" s="362"/>
      <c r="T16" s="363"/>
      <c r="U16" s="364"/>
    </row>
    <row r="17" spans="1:21" s="3" customFormat="1" ht="20.100000000000001" customHeight="1">
      <c r="A17" s="348" t="s">
        <v>195</v>
      </c>
      <c r="B17" s="315"/>
      <c r="C17" s="349"/>
      <c r="D17" s="291" t="s">
        <v>448</v>
      </c>
      <c r="E17" s="183"/>
      <c r="F17" s="291" t="s">
        <v>448</v>
      </c>
      <c r="G17" s="183"/>
      <c r="H17" s="342"/>
      <c r="I17" s="344"/>
      <c r="J17" s="255"/>
      <c r="K17" s="256"/>
      <c r="L17" s="236"/>
      <c r="M17" s="236"/>
      <c r="N17" s="236"/>
      <c r="O17" s="236"/>
      <c r="P17" s="340"/>
      <c r="Q17" s="341"/>
      <c r="R17" s="361"/>
      <c r="S17" s="362"/>
      <c r="T17" s="363"/>
      <c r="U17" s="364"/>
    </row>
    <row r="18" spans="1:21" s="3" customFormat="1" ht="20.100000000000001" customHeight="1">
      <c r="A18" s="348" t="s">
        <v>187</v>
      </c>
      <c r="B18" s="315"/>
      <c r="C18" s="349"/>
      <c r="D18" s="291" t="s">
        <v>449</v>
      </c>
      <c r="E18" s="183"/>
      <c r="F18" s="291" t="s">
        <v>449</v>
      </c>
      <c r="G18" s="183"/>
      <c r="H18" s="342"/>
      <c r="I18" s="344"/>
      <c r="J18" s="255"/>
      <c r="K18" s="272"/>
      <c r="L18" s="236"/>
      <c r="M18" s="236"/>
      <c r="N18" s="236"/>
      <c r="O18" s="236"/>
      <c r="P18" s="340"/>
      <c r="Q18" s="341"/>
      <c r="R18" s="361"/>
      <c r="S18" s="362"/>
      <c r="T18" s="363"/>
      <c r="U18" s="364"/>
    </row>
    <row r="19" spans="1:21" s="3" customFormat="1" ht="20.100000000000001" customHeight="1">
      <c r="A19" s="323" t="s">
        <v>376</v>
      </c>
      <c r="B19" s="324"/>
      <c r="C19" s="325"/>
      <c r="D19" s="290" t="s">
        <v>450</v>
      </c>
      <c r="E19" s="182"/>
      <c r="F19" s="291" t="s">
        <v>450</v>
      </c>
      <c r="G19" s="182"/>
      <c r="H19" s="340"/>
      <c r="I19" s="341"/>
      <c r="J19" s="256"/>
      <c r="K19" s="256">
        <f t="shared" ref="K19:K21" si="0">J19-H19</f>
        <v>0</v>
      </c>
      <c r="L19" s="237"/>
      <c r="M19" s="237"/>
      <c r="N19" s="237"/>
      <c r="O19" s="237"/>
      <c r="P19" s="340"/>
      <c r="Q19" s="341"/>
      <c r="R19" s="361"/>
      <c r="S19" s="362"/>
      <c r="T19" s="361"/>
      <c r="U19" s="362"/>
    </row>
    <row r="20" spans="1:21" s="3" customFormat="1" ht="20.100000000000001" customHeight="1">
      <c r="A20" s="348" t="s">
        <v>186</v>
      </c>
      <c r="B20" s="315"/>
      <c r="C20" s="349"/>
      <c r="D20" s="291" t="s">
        <v>447</v>
      </c>
      <c r="E20" s="183"/>
      <c r="F20" s="291" t="s">
        <v>447</v>
      </c>
      <c r="G20" s="183"/>
      <c r="H20" s="342"/>
      <c r="I20" s="344"/>
      <c r="J20" s="255"/>
      <c r="K20" s="256"/>
      <c r="L20" s="236"/>
      <c r="M20" s="236"/>
      <c r="N20" s="236"/>
      <c r="O20" s="236"/>
      <c r="P20" s="340"/>
      <c r="Q20" s="341"/>
      <c r="R20" s="361"/>
      <c r="S20" s="362"/>
      <c r="T20" s="363"/>
      <c r="U20" s="364"/>
    </row>
    <row r="21" spans="1:21" s="3" customFormat="1" ht="20.100000000000001" customHeight="1">
      <c r="A21" s="348" t="s">
        <v>195</v>
      </c>
      <c r="B21" s="315"/>
      <c r="C21" s="349"/>
      <c r="D21" s="291" t="s">
        <v>448</v>
      </c>
      <c r="E21" s="183"/>
      <c r="F21" s="291" t="s">
        <v>448</v>
      </c>
      <c r="G21" s="183"/>
      <c r="H21" s="342"/>
      <c r="I21" s="344"/>
      <c r="J21" s="255"/>
      <c r="K21" s="256">
        <f t="shared" si="0"/>
        <v>0</v>
      </c>
      <c r="L21" s="236"/>
      <c r="M21" s="236"/>
      <c r="N21" s="236"/>
      <c r="O21" s="236"/>
      <c r="P21" s="340"/>
      <c r="Q21" s="341"/>
      <c r="R21" s="361"/>
      <c r="S21" s="362"/>
      <c r="T21" s="363"/>
      <c r="U21" s="364"/>
    </row>
    <row r="22" spans="1:21" s="3" customFormat="1" ht="19.5" customHeight="1">
      <c r="A22" s="348" t="s">
        <v>187</v>
      </c>
      <c r="B22" s="315"/>
      <c r="C22" s="349"/>
      <c r="D22" s="291" t="s">
        <v>449</v>
      </c>
      <c r="E22" s="183"/>
      <c r="F22" s="291" t="s">
        <v>449</v>
      </c>
      <c r="G22" s="183"/>
      <c r="H22" s="342"/>
      <c r="I22" s="344"/>
      <c r="J22" s="255"/>
      <c r="K22" s="256"/>
      <c r="L22" s="236"/>
      <c r="M22" s="236"/>
      <c r="N22" s="236"/>
      <c r="O22" s="236"/>
      <c r="P22" s="340"/>
      <c r="Q22" s="341"/>
      <c r="R22" s="361"/>
      <c r="S22" s="362"/>
      <c r="T22" s="363"/>
      <c r="U22" s="364"/>
    </row>
    <row r="23" spans="1:21" s="3" customFormat="1" ht="39" customHeight="1">
      <c r="A23" s="323" t="s">
        <v>356</v>
      </c>
      <c r="B23" s="324"/>
      <c r="C23" s="325"/>
      <c r="D23" s="232">
        <v>12200</v>
      </c>
      <c r="E23" s="184"/>
      <c r="F23" s="205">
        <v>12200</v>
      </c>
      <c r="G23" s="184"/>
      <c r="H23" s="366"/>
      <c r="I23" s="367"/>
      <c r="J23" s="260"/>
      <c r="L23" s="256"/>
      <c r="M23" s="238"/>
      <c r="N23" s="238"/>
      <c r="O23" s="238"/>
      <c r="P23" s="366"/>
      <c r="Q23" s="367"/>
      <c r="R23" s="361"/>
      <c r="S23" s="362"/>
      <c r="T23" s="361"/>
      <c r="U23" s="362"/>
    </row>
    <row r="24" spans="1:21" s="3" customFormat="1" ht="20.100000000000001" customHeight="1">
      <c r="A24" s="348" t="s">
        <v>186</v>
      </c>
      <c r="B24" s="315"/>
      <c r="C24" s="349"/>
      <c r="D24" s="233">
        <v>17000</v>
      </c>
      <c r="E24" s="185"/>
      <c r="F24" s="206">
        <v>17000</v>
      </c>
      <c r="G24" s="185"/>
      <c r="H24" s="366"/>
      <c r="I24" s="367"/>
      <c r="J24" s="259"/>
      <c r="K24" s="256"/>
      <c r="L24" s="239"/>
      <c r="M24" s="239"/>
      <c r="N24" s="239"/>
      <c r="O24" s="239"/>
      <c r="P24" s="373"/>
      <c r="Q24" s="374"/>
      <c r="R24" s="361"/>
      <c r="S24" s="362"/>
      <c r="T24" s="363"/>
      <c r="U24" s="364"/>
    </row>
    <row r="25" spans="1:21" s="3" customFormat="1" ht="20.100000000000001" customHeight="1">
      <c r="A25" s="348" t="s">
        <v>195</v>
      </c>
      <c r="B25" s="315"/>
      <c r="C25" s="349"/>
      <c r="D25" s="233">
        <v>8650</v>
      </c>
      <c r="E25" s="185"/>
      <c r="F25" s="206">
        <v>8650</v>
      </c>
      <c r="G25" s="185"/>
      <c r="H25" s="366"/>
      <c r="I25" s="367"/>
      <c r="J25" s="259"/>
      <c r="K25" s="256"/>
      <c r="L25" s="239"/>
      <c r="M25" s="239"/>
      <c r="N25" s="239"/>
      <c r="O25" s="239"/>
      <c r="P25" s="373"/>
      <c r="Q25" s="374"/>
      <c r="R25" s="361"/>
      <c r="S25" s="362"/>
      <c r="T25" s="363"/>
      <c r="U25" s="364"/>
    </row>
    <row r="26" spans="1:21" s="3" customFormat="1" ht="20.25" customHeight="1">
      <c r="A26" s="348" t="s">
        <v>187</v>
      </c>
      <c r="B26" s="315"/>
      <c r="C26" s="349"/>
      <c r="D26" s="233">
        <v>8650</v>
      </c>
      <c r="E26" s="185"/>
      <c r="F26" s="206">
        <v>8650</v>
      </c>
      <c r="G26" s="185"/>
      <c r="H26" s="366"/>
      <c r="I26" s="367"/>
      <c r="J26" s="259"/>
      <c r="K26" s="256"/>
      <c r="L26" s="239"/>
      <c r="M26" s="239"/>
      <c r="N26" s="239"/>
      <c r="O26" s="239"/>
      <c r="P26" s="373"/>
      <c r="Q26" s="374"/>
      <c r="R26" s="361"/>
      <c r="S26" s="362"/>
      <c r="T26" s="363"/>
      <c r="U26" s="364"/>
    </row>
    <row r="27" spans="1:21" ht="10.5" customHeight="1">
      <c r="A27" s="27"/>
      <c r="B27" s="27"/>
      <c r="C27" s="2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1" ht="20.100000000000001" customHeight="1">
      <c r="A28" s="372" t="s">
        <v>314</v>
      </c>
      <c r="B28" s="372"/>
      <c r="C28" s="372"/>
      <c r="D28" s="372"/>
      <c r="E28" s="372"/>
      <c r="F28" s="372"/>
      <c r="G28" s="372"/>
      <c r="H28" s="372"/>
      <c r="I28" s="372"/>
      <c r="J28" s="372"/>
      <c r="K28" s="372"/>
      <c r="L28" s="372"/>
      <c r="M28" s="372"/>
      <c r="N28" s="372"/>
      <c r="O28" s="372"/>
      <c r="P28" s="372"/>
      <c r="Q28" s="372"/>
      <c r="R28" s="372"/>
      <c r="S28" s="372"/>
      <c r="T28" s="372"/>
      <c r="U28" s="372"/>
    </row>
    <row r="29" spans="1:21" ht="1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1:21" ht="21.95" customHeight="1">
      <c r="A30" s="313" t="s">
        <v>205</v>
      </c>
      <c r="B30" s="313"/>
      <c r="C30" s="313"/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</row>
    <row r="31" spans="1:21" ht="10.5" customHeight="1"/>
    <row r="32" spans="1:21" ht="60" customHeight="1">
      <c r="A32" s="44" t="s">
        <v>123</v>
      </c>
      <c r="B32" s="350" t="s">
        <v>206</v>
      </c>
      <c r="C32" s="351"/>
      <c r="D32" s="351"/>
      <c r="E32" s="351"/>
      <c r="F32" s="317" t="s">
        <v>84</v>
      </c>
      <c r="G32" s="317"/>
      <c r="H32" s="317"/>
      <c r="I32" s="317"/>
      <c r="J32" s="317"/>
      <c r="K32" s="317"/>
      <c r="L32" s="317"/>
      <c r="M32" s="317"/>
      <c r="N32" s="317"/>
      <c r="O32" s="317"/>
      <c r="P32" s="317"/>
      <c r="Q32" s="317"/>
      <c r="R32" s="317"/>
      <c r="S32" s="317"/>
      <c r="T32" s="317"/>
      <c r="U32" s="317"/>
    </row>
    <row r="33" spans="1:21" ht="18" customHeight="1">
      <c r="A33" s="44">
        <v>1</v>
      </c>
      <c r="B33" s="350">
        <v>2</v>
      </c>
      <c r="C33" s="351"/>
      <c r="D33" s="351"/>
      <c r="E33" s="351"/>
      <c r="F33" s="317">
        <v>3</v>
      </c>
      <c r="G33" s="317"/>
      <c r="H33" s="317"/>
      <c r="I33" s="317"/>
      <c r="J33" s="317"/>
      <c r="K33" s="317"/>
      <c r="L33" s="317"/>
      <c r="M33" s="317"/>
      <c r="N33" s="317"/>
      <c r="O33" s="317"/>
      <c r="P33" s="317"/>
      <c r="Q33" s="317"/>
      <c r="R33" s="317"/>
      <c r="S33" s="317"/>
      <c r="T33" s="317"/>
      <c r="U33" s="317"/>
    </row>
    <row r="34" spans="1:21" ht="20.100000000000001" customHeight="1">
      <c r="A34" s="113"/>
      <c r="B34" s="368"/>
      <c r="C34" s="369"/>
      <c r="D34" s="369"/>
      <c r="E34" s="369"/>
      <c r="F34" s="371"/>
      <c r="G34" s="371"/>
      <c r="H34" s="371"/>
      <c r="I34" s="371"/>
      <c r="J34" s="371"/>
      <c r="K34" s="371"/>
      <c r="L34" s="371"/>
      <c r="M34" s="371"/>
      <c r="N34" s="371"/>
      <c r="O34" s="371"/>
      <c r="P34" s="371"/>
      <c r="Q34" s="371"/>
      <c r="R34" s="371"/>
      <c r="S34" s="371"/>
      <c r="T34" s="371"/>
      <c r="U34" s="371"/>
    </row>
    <row r="35" spans="1:21" ht="20.100000000000001" customHeight="1">
      <c r="A35" s="113"/>
      <c r="B35" s="368"/>
      <c r="C35" s="369"/>
      <c r="D35" s="369"/>
      <c r="E35" s="369"/>
      <c r="F35" s="371"/>
      <c r="G35" s="371"/>
      <c r="H35" s="371"/>
      <c r="I35" s="371"/>
      <c r="J35" s="371"/>
      <c r="K35" s="371"/>
      <c r="L35" s="371"/>
      <c r="M35" s="371"/>
      <c r="N35" s="371"/>
      <c r="O35" s="371"/>
      <c r="P35" s="371"/>
      <c r="Q35" s="371"/>
      <c r="R35" s="371"/>
      <c r="S35" s="371"/>
      <c r="T35" s="371"/>
      <c r="U35" s="371"/>
    </row>
    <row r="36" spans="1:21" ht="20.100000000000001" customHeight="1">
      <c r="A36" s="113"/>
      <c r="B36" s="368"/>
      <c r="C36" s="369"/>
      <c r="D36" s="369"/>
      <c r="E36" s="369"/>
      <c r="F36" s="371"/>
      <c r="G36" s="371"/>
      <c r="H36" s="371"/>
      <c r="I36" s="371"/>
      <c r="J36" s="371"/>
      <c r="K36" s="371"/>
      <c r="L36" s="371"/>
      <c r="M36" s="371"/>
      <c r="N36" s="371"/>
      <c r="O36" s="371"/>
      <c r="P36" s="371"/>
      <c r="Q36" s="371"/>
      <c r="R36" s="371"/>
      <c r="S36" s="371"/>
      <c r="T36" s="371"/>
      <c r="U36" s="371"/>
    </row>
    <row r="37" spans="1:21" ht="20.100000000000001" customHeight="1">
      <c r="A37" s="113"/>
      <c r="B37" s="368"/>
      <c r="C37" s="369"/>
      <c r="D37" s="369"/>
      <c r="E37" s="369"/>
      <c r="F37" s="371"/>
      <c r="G37" s="371"/>
      <c r="H37" s="371"/>
      <c r="I37" s="371"/>
      <c r="J37" s="371"/>
      <c r="K37" s="371"/>
      <c r="L37" s="371"/>
      <c r="M37" s="371"/>
      <c r="N37" s="371"/>
      <c r="O37" s="371"/>
      <c r="P37" s="371"/>
      <c r="Q37" s="371"/>
      <c r="R37" s="371"/>
      <c r="S37" s="371"/>
      <c r="T37" s="371"/>
      <c r="U37" s="371"/>
    </row>
    <row r="38" spans="1:21" ht="20.100000000000001" customHeight="1">
      <c r="A38" s="113"/>
      <c r="B38" s="368"/>
      <c r="C38" s="369"/>
      <c r="D38" s="369"/>
      <c r="E38" s="369"/>
      <c r="F38" s="371"/>
      <c r="G38" s="371"/>
      <c r="H38" s="371"/>
      <c r="I38" s="371"/>
      <c r="J38" s="371"/>
      <c r="K38" s="371"/>
      <c r="L38" s="371"/>
      <c r="M38" s="371"/>
      <c r="N38" s="371"/>
      <c r="O38" s="371"/>
      <c r="P38" s="371"/>
      <c r="Q38" s="371"/>
      <c r="R38" s="371"/>
      <c r="S38" s="371"/>
      <c r="T38" s="371"/>
      <c r="U38" s="371"/>
    </row>
    <row r="39" spans="1:21" ht="20.100000000000001" customHeight="1">
      <c r="A39" s="113"/>
      <c r="B39" s="368"/>
      <c r="C39" s="369"/>
      <c r="D39" s="369"/>
      <c r="E39" s="369"/>
      <c r="F39" s="371"/>
      <c r="G39" s="371"/>
      <c r="H39" s="371"/>
      <c r="I39" s="371"/>
      <c r="J39" s="371"/>
      <c r="K39" s="371"/>
      <c r="L39" s="371"/>
      <c r="M39" s="371"/>
      <c r="N39" s="371"/>
      <c r="O39" s="371"/>
      <c r="P39" s="371"/>
      <c r="Q39" s="371"/>
      <c r="R39" s="371"/>
      <c r="S39" s="371"/>
      <c r="T39" s="371"/>
      <c r="U39" s="371"/>
    </row>
    <row r="40" spans="1:21" ht="20.100000000000001" customHeight="1">
      <c r="A40" s="113"/>
      <c r="B40" s="368"/>
      <c r="C40" s="369"/>
      <c r="D40" s="369"/>
      <c r="E40" s="369"/>
      <c r="F40" s="371"/>
      <c r="G40" s="371"/>
      <c r="H40" s="371"/>
      <c r="I40" s="371"/>
      <c r="J40" s="371"/>
      <c r="K40" s="371"/>
      <c r="L40" s="371"/>
      <c r="M40" s="371"/>
      <c r="N40" s="371"/>
      <c r="O40" s="371"/>
      <c r="P40" s="371"/>
      <c r="Q40" s="371"/>
      <c r="R40" s="371"/>
      <c r="S40" s="371"/>
      <c r="T40" s="371"/>
      <c r="U40" s="371"/>
    </row>
    <row r="41" spans="1:21" ht="20.100000000000001" customHeight="1">
      <c r="A41" s="113"/>
      <c r="B41" s="368"/>
      <c r="C41" s="369"/>
      <c r="D41" s="369"/>
      <c r="E41" s="369"/>
      <c r="F41" s="368"/>
      <c r="G41" s="369"/>
      <c r="H41" s="369"/>
      <c r="I41" s="369"/>
      <c r="J41" s="369"/>
      <c r="K41" s="369"/>
      <c r="L41" s="369"/>
      <c r="M41" s="369"/>
      <c r="N41" s="369"/>
      <c r="O41" s="369"/>
      <c r="P41" s="369"/>
      <c r="Q41" s="369"/>
      <c r="R41" s="369"/>
      <c r="S41" s="369"/>
      <c r="T41" s="369"/>
      <c r="U41" s="370"/>
    </row>
    <row r="42" spans="1:21" ht="20.100000000000001" customHeight="1">
      <c r="A42" s="113"/>
      <c r="B42" s="368"/>
      <c r="C42" s="369"/>
      <c r="D42" s="369"/>
      <c r="E42" s="370"/>
      <c r="F42" s="368"/>
      <c r="G42" s="369"/>
      <c r="H42" s="369"/>
      <c r="I42" s="369"/>
      <c r="J42" s="369"/>
      <c r="K42" s="369"/>
      <c r="L42" s="369"/>
      <c r="M42" s="369"/>
      <c r="N42" s="369"/>
      <c r="O42" s="369"/>
      <c r="P42" s="369"/>
      <c r="Q42" s="369"/>
      <c r="R42" s="369"/>
      <c r="S42" s="369"/>
      <c r="T42" s="369"/>
      <c r="U42" s="370"/>
    </row>
    <row r="43" spans="1:21" ht="20.100000000000001" customHeight="1">
      <c r="A43" s="95"/>
      <c r="B43" s="29"/>
      <c r="C43" s="29"/>
      <c r="D43" s="29"/>
      <c r="E43" s="29"/>
      <c r="F43" s="29"/>
      <c r="G43" s="29"/>
      <c r="H43" s="29"/>
      <c r="I43" s="29"/>
      <c r="J43" s="241"/>
      <c r="K43" s="241"/>
      <c r="L43" s="29"/>
      <c r="M43" s="29"/>
      <c r="N43" s="221"/>
      <c r="O43" s="221"/>
      <c r="P43" s="29"/>
      <c r="Q43" s="29"/>
      <c r="R43" s="29"/>
      <c r="S43" s="29"/>
      <c r="T43" s="29"/>
      <c r="U43" s="29"/>
    </row>
    <row r="44" spans="1:21" ht="21.95" customHeight="1">
      <c r="A44" s="365" t="s">
        <v>177</v>
      </c>
      <c r="B44" s="365"/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</row>
    <row r="45" spans="1:21" ht="20.100000000000001" customHeight="1">
      <c r="A45" s="23"/>
    </row>
    <row r="46" spans="1:21" ht="63.95" customHeight="1">
      <c r="A46" s="295" t="s">
        <v>305</v>
      </c>
      <c r="B46" s="304" t="s">
        <v>207</v>
      </c>
      <c r="C46" s="306"/>
      <c r="D46" s="309" t="s">
        <v>94</v>
      </c>
      <c r="E46" s="309"/>
      <c r="F46" s="309"/>
      <c r="G46" s="309" t="s">
        <v>95</v>
      </c>
      <c r="H46" s="309"/>
      <c r="I46" s="309"/>
      <c r="J46" s="250"/>
      <c r="K46" s="250"/>
      <c r="L46" s="186"/>
      <c r="M46" s="186"/>
      <c r="N46" s="222"/>
      <c r="O46" s="222"/>
      <c r="P46" s="304" t="s">
        <v>101</v>
      </c>
      <c r="Q46" s="305"/>
      <c r="R46" s="306"/>
      <c r="S46" s="309" t="s">
        <v>85</v>
      </c>
      <c r="T46" s="309"/>
      <c r="U46" s="309"/>
    </row>
    <row r="47" spans="1:21" ht="409.5">
      <c r="A47" s="296"/>
      <c r="B47" s="289" t="s">
        <v>451</v>
      </c>
      <c r="C47" s="289" t="s">
        <v>452</v>
      </c>
      <c r="D47" s="8" t="s">
        <v>377</v>
      </c>
      <c r="E47" s="8" t="s">
        <v>208</v>
      </c>
      <c r="F47" s="8" t="s">
        <v>378</v>
      </c>
      <c r="G47" s="8" t="s">
        <v>377</v>
      </c>
      <c r="H47" s="8" t="s">
        <v>208</v>
      </c>
      <c r="I47" s="8" t="s">
        <v>378</v>
      </c>
      <c r="J47" s="245"/>
      <c r="K47" s="245"/>
      <c r="L47" s="8"/>
      <c r="M47" s="8"/>
      <c r="N47" s="223"/>
      <c r="O47" s="223"/>
      <c r="P47" s="8" t="s">
        <v>377</v>
      </c>
      <c r="Q47" s="8" t="s">
        <v>208</v>
      </c>
      <c r="R47" s="8" t="s">
        <v>378</v>
      </c>
      <c r="S47" s="8" t="s">
        <v>377</v>
      </c>
      <c r="T47" s="8" t="s">
        <v>208</v>
      </c>
      <c r="U47" s="8" t="s">
        <v>378</v>
      </c>
    </row>
    <row r="48" spans="1:21" ht="18" customHeight="1">
      <c r="A48" s="8">
        <v>1</v>
      </c>
      <c r="B48" s="8">
        <v>2</v>
      </c>
      <c r="C48" s="8">
        <v>3</v>
      </c>
      <c r="D48" s="8">
        <v>4</v>
      </c>
      <c r="E48" s="8">
        <v>5</v>
      </c>
      <c r="F48" s="8">
        <v>6</v>
      </c>
      <c r="G48" s="8">
        <v>7</v>
      </c>
      <c r="H48" s="7">
        <v>8</v>
      </c>
      <c r="I48" s="7">
        <v>9</v>
      </c>
      <c r="J48" s="244"/>
      <c r="K48" s="244"/>
      <c r="L48" s="7"/>
      <c r="M48" s="7"/>
      <c r="N48" s="224"/>
      <c r="O48" s="224"/>
      <c r="P48" s="7">
        <v>10</v>
      </c>
      <c r="Q48" s="7">
        <v>11</v>
      </c>
      <c r="R48" s="7">
        <v>12</v>
      </c>
      <c r="S48" s="7">
        <v>13</v>
      </c>
      <c r="T48" s="7">
        <v>14</v>
      </c>
      <c r="U48" s="7">
        <v>15</v>
      </c>
    </row>
    <row r="49" spans="1:21" ht="20.100000000000001" customHeight="1">
      <c r="A49" s="277" t="s">
        <v>419</v>
      </c>
      <c r="B49" s="14">
        <v>100</v>
      </c>
      <c r="C49" s="14">
        <v>100</v>
      </c>
      <c r="D49" s="123"/>
      <c r="E49" s="123"/>
      <c r="F49" s="125"/>
      <c r="G49" s="123"/>
      <c r="H49" s="123"/>
      <c r="I49" s="125"/>
      <c r="J49" s="125"/>
      <c r="K49" s="125"/>
      <c r="L49" s="125"/>
      <c r="M49" s="125"/>
      <c r="N49" s="125"/>
      <c r="O49" s="125"/>
      <c r="P49" s="123"/>
      <c r="Q49" s="123"/>
      <c r="R49" s="125"/>
      <c r="S49" s="123"/>
      <c r="T49" s="123"/>
      <c r="U49" s="125"/>
    </row>
    <row r="50" spans="1:21" ht="20.100000000000001" customHeight="1">
      <c r="A50" s="9"/>
      <c r="B50" s="14"/>
      <c r="C50" s="14"/>
      <c r="D50" s="123"/>
      <c r="E50" s="123"/>
      <c r="F50" s="125"/>
      <c r="G50" s="123"/>
      <c r="H50" s="123"/>
      <c r="I50" s="125"/>
      <c r="J50" s="125"/>
      <c r="K50" s="125"/>
      <c r="L50" s="125"/>
      <c r="M50" s="125"/>
      <c r="N50" s="125"/>
      <c r="O50" s="125"/>
      <c r="P50" s="123"/>
      <c r="Q50" s="123"/>
      <c r="R50" s="125"/>
      <c r="S50" s="123"/>
      <c r="T50" s="123"/>
      <c r="U50" s="125"/>
    </row>
    <row r="51" spans="1:21" ht="20.100000000000001" customHeight="1">
      <c r="A51" s="11" t="s">
        <v>55</v>
      </c>
      <c r="B51" s="148">
        <v>100</v>
      </c>
      <c r="C51" s="148">
        <v>100</v>
      </c>
      <c r="D51" s="167">
        <f>SUM(D49:D50)</f>
        <v>0</v>
      </c>
      <c r="E51" s="124"/>
      <c r="F51" s="126"/>
      <c r="G51" s="167">
        <f>SUM(G49:G50)</f>
        <v>0</v>
      </c>
      <c r="H51" s="124"/>
      <c r="I51" s="126"/>
      <c r="J51" s="126"/>
      <c r="K51" s="126"/>
      <c r="L51" s="126"/>
      <c r="M51" s="126"/>
      <c r="N51" s="126"/>
      <c r="O51" s="126"/>
      <c r="P51" s="167">
        <f>SUM(P49:P50)</f>
        <v>0</v>
      </c>
      <c r="Q51" s="124"/>
      <c r="R51" s="126"/>
      <c r="S51" s="167">
        <f>SUM(S49:S50)</f>
        <v>0</v>
      </c>
      <c r="T51" s="124"/>
      <c r="U51" s="126"/>
    </row>
    <row r="52" spans="1:21" ht="20.100000000000001" customHeight="1">
      <c r="A52" s="25"/>
      <c r="B52" s="26"/>
      <c r="C52" s="26"/>
      <c r="D52" s="26"/>
      <c r="E52" s="26"/>
      <c r="F52" s="15"/>
      <c r="G52" s="15"/>
      <c r="H52" s="15"/>
      <c r="I52" s="6"/>
      <c r="J52" s="257"/>
      <c r="K52" s="257"/>
      <c r="L52" s="6"/>
      <c r="M52" s="6"/>
      <c r="N52" s="231"/>
      <c r="O52" s="231"/>
      <c r="P52" s="6"/>
      <c r="Q52" s="6"/>
      <c r="R52" s="6"/>
      <c r="S52" s="6"/>
      <c r="T52" s="6"/>
      <c r="U52" s="6"/>
    </row>
    <row r="53" spans="1:21" ht="21.95" customHeight="1">
      <c r="A53" s="313" t="s">
        <v>72</v>
      </c>
      <c r="B53" s="313"/>
      <c r="C53" s="313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</row>
    <row r="54" spans="1:21" ht="20.100000000000001" customHeight="1">
      <c r="A54" s="23"/>
    </row>
    <row r="55" spans="1:21" ht="63.95" customHeight="1">
      <c r="A55" s="8" t="s">
        <v>115</v>
      </c>
      <c r="B55" s="309" t="s">
        <v>70</v>
      </c>
      <c r="C55" s="309"/>
      <c r="D55" s="309" t="s">
        <v>64</v>
      </c>
      <c r="E55" s="309"/>
      <c r="F55" s="309" t="s">
        <v>65</v>
      </c>
      <c r="G55" s="309"/>
      <c r="H55" s="309" t="s">
        <v>209</v>
      </c>
      <c r="I55" s="309"/>
      <c r="J55" s="309"/>
      <c r="K55" s="309"/>
      <c r="L55" s="309"/>
      <c r="M55" s="309"/>
      <c r="N55" s="309"/>
      <c r="O55" s="309"/>
      <c r="P55" s="309"/>
      <c r="Q55" s="304" t="s">
        <v>86</v>
      </c>
      <c r="R55" s="306"/>
      <c r="S55" s="304" t="s">
        <v>33</v>
      </c>
      <c r="T55" s="305"/>
      <c r="U55" s="306"/>
    </row>
    <row r="56" spans="1:21" ht="18" customHeight="1">
      <c r="A56" s="7">
        <v>1</v>
      </c>
      <c r="B56" s="317">
        <v>2</v>
      </c>
      <c r="C56" s="317"/>
      <c r="D56" s="317">
        <v>3</v>
      </c>
      <c r="E56" s="317"/>
      <c r="F56" s="358">
        <v>4</v>
      </c>
      <c r="G56" s="358"/>
      <c r="H56" s="317">
        <v>5</v>
      </c>
      <c r="I56" s="317"/>
      <c r="J56" s="317"/>
      <c r="K56" s="317"/>
      <c r="L56" s="317"/>
      <c r="M56" s="317"/>
      <c r="N56" s="317"/>
      <c r="O56" s="317"/>
      <c r="P56" s="317"/>
      <c r="Q56" s="317">
        <v>6</v>
      </c>
      <c r="R56" s="317"/>
      <c r="S56" s="350">
        <v>7</v>
      </c>
      <c r="T56" s="351"/>
      <c r="U56" s="352"/>
    </row>
    <row r="57" spans="1:21" ht="20.100000000000001" customHeight="1">
      <c r="A57" s="9"/>
      <c r="B57" s="353"/>
      <c r="C57" s="353"/>
      <c r="D57" s="338"/>
      <c r="E57" s="338"/>
      <c r="F57" s="357"/>
      <c r="G57" s="357"/>
      <c r="H57" s="309"/>
      <c r="I57" s="309"/>
      <c r="J57" s="309"/>
      <c r="K57" s="309"/>
      <c r="L57" s="309"/>
      <c r="M57" s="309"/>
      <c r="N57" s="309"/>
      <c r="O57" s="309"/>
      <c r="P57" s="309"/>
      <c r="Q57" s="342"/>
      <c r="R57" s="344"/>
      <c r="S57" s="353"/>
      <c r="T57" s="353"/>
      <c r="U57" s="353"/>
    </row>
    <row r="58" spans="1:21" ht="20.100000000000001" customHeight="1">
      <c r="A58" s="9"/>
      <c r="B58" s="354"/>
      <c r="C58" s="356"/>
      <c r="D58" s="342"/>
      <c r="E58" s="344"/>
      <c r="F58" s="359"/>
      <c r="G58" s="360"/>
      <c r="H58" s="304"/>
      <c r="I58" s="305"/>
      <c r="J58" s="305"/>
      <c r="K58" s="305"/>
      <c r="L58" s="305"/>
      <c r="M58" s="305"/>
      <c r="N58" s="305"/>
      <c r="O58" s="305"/>
      <c r="P58" s="306"/>
      <c r="Q58" s="342"/>
      <c r="R58" s="344"/>
      <c r="S58" s="354"/>
      <c r="T58" s="355"/>
      <c r="U58" s="356"/>
    </row>
    <row r="59" spans="1:21" ht="20.100000000000001" customHeight="1">
      <c r="A59" s="9"/>
      <c r="B59" s="353"/>
      <c r="C59" s="353"/>
      <c r="D59" s="338"/>
      <c r="E59" s="338"/>
      <c r="F59" s="357"/>
      <c r="G59" s="357"/>
      <c r="H59" s="309"/>
      <c r="I59" s="309"/>
      <c r="J59" s="309"/>
      <c r="K59" s="309"/>
      <c r="L59" s="309"/>
      <c r="M59" s="309"/>
      <c r="N59" s="309"/>
      <c r="O59" s="309"/>
      <c r="P59" s="309"/>
      <c r="Q59" s="342"/>
      <c r="R59" s="344"/>
      <c r="S59" s="353"/>
      <c r="T59" s="353"/>
      <c r="U59" s="353"/>
    </row>
    <row r="60" spans="1:21" ht="20.100000000000001" customHeight="1">
      <c r="A60" s="11" t="s">
        <v>55</v>
      </c>
      <c r="B60" s="294" t="s">
        <v>34</v>
      </c>
      <c r="C60" s="294"/>
      <c r="D60" s="294" t="s">
        <v>34</v>
      </c>
      <c r="E60" s="294"/>
      <c r="F60" s="294" t="s">
        <v>34</v>
      </c>
      <c r="G60" s="294"/>
      <c r="H60" s="294"/>
      <c r="I60" s="294"/>
      <c r="J60" s="294"/>
      <c r="K60" s="294"/>
      <c r="L60" s="294"/>
      <c r="M60" s="294"/>
      <c r="N60" s="294"/>
      <c r="O60" s="294"/>
      <c r="P60" s="294"/>
      <c r="Q60" s="340">
        <f>SUM(Q57:Q59)</f>
        <v>0</v>
      </c>
      <c r="R60" s="341"/>
      <c r="S60" s="339"/>
      <c r="T60" s="339"/>
      <c r="U60" s="339"/>
    </row>
    <row r="61" spans="1:21" ht="20.100000000000001" customHeight="1">
      <c r="A61" s="15"/>
      <c r="B61" s="29"/>
      <c r="C61" s="29"/>
      <c r="D61" s="29"/>
      <c r="E61" s="29"/>
      <c r="F61" s="29"/>
      <c r="G61" s="29"/>
      <c r="H61" s="29"/>
      <c r="I61" s="29"/>
      <c r="J61" s="241"/>
      <c r="K61" s="241"/>
      <c r="L61" s="29"/>
      <c r="M61" s="29"/>
      <c r="N61" s="221"/>
      <c r="O61" s="221"/>
      <c r="P61" s="29"/>
      <c r="Q61" s="3"/>
      <c r="R61" s="3"/>
      <c r="S61" s="3"/>
      <c r="T61" s="3"/>
      <c r="U61" s="3"/>
    </row>
    <row r="62" spans="1:21" ht="21.95" customHeight="1">
      <c r="A62" s="313" t="s">
        <v>73</v>
      </c>
      <c r="B62" s="313"/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</row>
    <row r="63" spans="1:21" ht="20.100000000000001" customHeight="1">
      <c r="A63" s="6"/>
      <c r="B63" s="21"/>
      <c r="C63" s="6"/>
      <c r="D63" s="6"/>
      <c r="E63" s="6"/>
      <c r="F63" s="6"/>
      <c r="G63" s="6"/>
      <c r="H63" s="6"/>
      <c r="I63" s="20"/>
      <c r="J63" s="20"/>
      <c r="K63" s="20"/>
      <c r="L63" s="20"/>
      <c r="M63" s="20"/>
      <c r="N63" s="20"/>
      <c r="O63" s="20"/>
    </row>
    <row r="64" spans="1:21" ht="63.95" customHeight="1">
      <c r="A64" s="309" t="s">
        <v>63</v>
      </c>
      <c r="B64" s="309"/>
      <c r="C64" s="309"/>
      <c r="D64" s="309" t="s">
        <v>87</v>
      </c>
      <c r="E64" s="309"/>
      <c r="F64" s="309"/>
      <c r="G64" s="309" t="s">
        <v>222</v>
      </c>
      <c r="H64" s="309"/>
      <c r="I64" s="309"/>
      <c r="J64" s="245"/>
      <c r="K64" s="245"/>
      <c r="L64" s="8"/>
      <c r="M64" s="8"/>
      <c r="N64" s="223"/>
      <c r="O64" s="223"/>
      <c r="P64" s="309" t="s">
        <v>220</v>
      </c>
      <c r="Q64" s="309"/>
      <c r="R64" s="309"/>
      <c r="S64" s="309" t="s">
        <v>88</v>
      </c>
      <c r="T64" s="309"/>
      <c r="U64" s="309"/>
    </row>
    <row r="65" spans="1:21" ht="18" customHeight="1">
      <c r="A65" s="309">
        <v>1</v>
      </c>
      <c r="B65" s="309"/>
      <c r="C65" s="309"/>
      <c r="D65" s="309">
        <v>2</v>
      </c>
      <c r="E65" s="309"/>
      <c r="F65" s="309"/>
      <c r="G65" s="309">
        <v>3</v>
      </c>
      <c r="H65" s="309"/>
      <c r="I65" s="309"/>
      <c r="J65" s="245"/>
      <c r="K65" s="245"/>
      <c r="L65" s="8"/>
      <c r="M65" s="8"/>
      <c r="N65" s="223"/>
      <c r="O65" s="223"/>
      <c r="P65" s="317">
        <v>4</v>
      </c>
      <c r="Q65" s="317"/>
      <c r="R65" s="317"/>
      <c r="S65" s="317">
        <v>5</v>
      </c>
      <c r="T65" s="317"/>
      <c r="U65" s="317"/>
    </row>
    <row r="66" spans="1:21" ht="20.100000000000001" customHeight="1">
      <c r="A66" s="345" t="s">
        <v>210</v>
      </c>
      <c r="B66" s="345"/>
      <c r="C66" s="345"/>
      <c r="D66" s="338"/>
      <c r="E66" s="338"/>
      <c r="F66" s="338"/>
      <c r="G66" s="338"/>
      <c r="H66" s="338"/>
      <c r="I66" s="338"/>
      <c r="J66" s="261"/>
      <c r="K66" s="261"/>
      <c r="L66" s="123"/>
      <c r="M66" s="123"/>
      <c r="N66" s="226"/>
      <c r="O66" s="226"/>
      <c r="P66" s="338"/>
      <c r="Q66" s="338"/>
      <c r="R66" s="338"/>
      <c r="S66" s="346">
        <f>D66+G66-P66</f>
        <v>0</v>
      </c>
      <c r="T66" s="346"/>
      <c r="U66" s="346"/>
    </row>
    <row r="67" spans="1:21" ht="20.100000000000001" customHeight="1">
      <c r="A67" s="345" t="s">
        <v>99</v>
      </c>
      <c r="B67" s="345"/>
      <c r="C67" s="345"/>
      <c r="D67" s="338"/>
      <c r="E67" s="338"/>
      <c r="F67" s="338"/>
      <c r="G67" s="338"/>
      <c r="H67" s="338"/>
      <c r="I67" s="338"/>
      <c r="J67" s="261"/>
      <c r="K67" s="261"/>
      <c r="L67" s="123"/>
      <c r="M67" s="123"/>
      <c r="N67" s="226"/>
      <c r="O67" s="226"/>
      <c r="P67" s="338"/>
      <c r="Q67" s="338"/>
      <c r="R67" s="338"/>
      <c r="S67" s="338"/>
      <c r="T67" s="338"/>
      <c r="U67" s="338"/>
    </row>
    <row r="68" spans="1:21" ht="20.100000000000001" customHeight="1">
      <c r="A68" s="345"/>
      <c r="B68" s="345"/>
      <c r="C68" s="345"/>
      <c r="D68" s="342"/>
      <c r="E68" s="343"/>
      <c r="F68" s="344"/>
      <c r="G68" s="342"/>
      <c r="H68" s="343"/>
      <c r="I68" s="344"/>
      <c r="J68" s="262"/>
      <c r="K68" s="262"/>
      <c r="L68" s="183"/>
      <c r="M68" s="183"/>
      <c r="N68" s="229"/>
      <c r="O68" s="229"/>
      <c r="P68" s="342"/>
      <c r="Q68" s="343"/>
      <c r="R68" s="344"/>
      <c r="S68" s="342"/>
      <c r="T68" s="343"/>
      <c r="U68" s="344"/>
    </row>
    <row r="69" spans="1:21" ht="20.100000000000001" customHeight="1">
      <c r="A69" s="345" t="s">
        <v>211</v>
      </c>
      <c r="B69" s="345"/>
      <c r="C69" s="345"/>
      <c r="D69" s="338"/>
      <c r="E69" s="338"/>
      <c r="F69" s="338"/>
      <c r="G69" s="338"/>
      <c r="H69" s="338"/>
      <c r="I69" s="338"/>
      <c r="J69" s="261"/>
      <c r="K69" s="261"/>
      <c r="L69" s="123"/>
      <c r="M69" s="123"/>
      <c r="N69" s="226"/>
      <c r="O69" s="226"/>
      <c r="P69" s="338"/>
      <c r="Q69" s="338"/>
      <c r="R69" s="338"/>
      <c r="S69" s="346">
        <f>D69+G69-P69</f>
        <v>0</v>
      </c>
      <c r="T69" s="346"/>
      <c r="U69" s="346"/>
    </row>
    <row r="70" spans="1:21" ht="20.100000000000001" customHeight="1">
      <c r="A70" s="345" t="s">
        <v>100</v>
      </c>
      <c r="B70" s="345"/>
      <c r="C70" s="345"/>
      <c r="D70" s="338"/>
      <c r="E70" s="338"/>
      <c r="F70" s="338"/>
      <c r="G70" s="338"/>
      <c r="H70" s="338"/>
      <c r="I70" s="338"/>
      <c r="J70" s="261"/>
      <c r="K70" s="261"/>
      <c r="L70" s="123"/>
      <c r="M70" s="123"/>
      <c r="N70" s="226"/>
      <c r="O70" s="226"/>
      <c r="P70" s="338"/>
      <c r="Q70" s="338"/>
      <c r="R70" s="338"/>
      <c r="S70" s="338"/>
      <c r="T70" s="338"/>
      <c r="U70" s="338"/>
    </row>
    <row r="71" spans="1:21" ht="20.100000000000001" customHeight="1">
      <c r="A71" s="345"/>
      <c r="B71" s="345"/>
      <c r="C71" s="345"/>
      <c r="D71" s="342"/>
      <c r="E71" s="343"/>
      <c r="F71" s="344"/>
      <c r="G71" s="342"/>
      <c r="H71" s="343"/>
      <c r="I71" s="344"/>
      <c r="J71" s="262"/>
      <c r="K71" s="262"/>
      <c r="L71" s="183"/>
      <c r="M71" s="183"/>
      <c r="N71" s="229"/>
      <c r="O71" s="229"/>
      <c r="P71" s="342"/>
      <c r="Q71" s="343"/>
      <c r="R71" s="344"/>
      <c r="S71" s="342"/>
      <c r="T71" s="343"/>
      <c r="U71" s="344"/>
    </row>
    <row r="72" spans="1:21" ht="20.100000000000001" customHeight="1">
      <c r="A72" s="345" t="s">
        <v>212</v>
      </c>
      <c r="B72" s="345"/>
      <c r="C72" s="345"/>
      <c r="D72" s="338"/>
      <c r="E72" s="338"/>
      <c r="F72" s="338"/>
      <c r="G72" s="338"/>
      <c r="H72" s="338"/>
      <c r="I72" s="338"/>
      <c r="J72" s="261"/>
      <c r="K72" s="261"/>
      <c r="L72" s="123"/>
      <c r="M72" s="123"/>
      <c r="N72" s="226"/>
      <c r="O72" s="226"/>
      <c r="P72" s="338"/>
      <c r="Q72" s="338"/>
      <c r="R72" s="338"/>
      <c r="S72" s="346">
        <f>D72+G72-P72</f>
        <v>0</v>
      </c>
      <c r="T72" s="346"/>
      <c r="U72" s="346"/>
    </row>
    <row r="73" spans="1:21" ht="20.100000000000001" customHeight="1">
      <c r="A73" s="345" t="s">
        <v>99</v>
      </c>
      <c r="B73" s="345"/>
      <c r="C73" s="345"/>
      <c r="D73" s="338"/>
      <c r="E73" s="338"/>
      <c r="F73" s="338"/>
      <c r="G73" s="338"/>
      <c r="H73" s="338"/>
      <c r="I73" s="338"/>
      <c r="J73" s="261"/>
      <c r="K73" s="261"/>
      <c r="L73" s="123"/>
      <c r="M73" s="123"/>
      <c r="N73" s="226"/>
      <c r="O73" s="226"/>
      <c r="P73" s="338"/>
      <c r="Q73" s="338"/>
      <c r="R73" s="338"/>
      <c r="S73" s="338"/>
      <c r="T73" s="338"/>
      <c r="U73" s="338"/>
    </row>
    <row r="74" spans="1:21" ht="20.100000000000001" customHeight="1">
      <c r="A74" s="348"/>
      <c r="B74" s="315"/>
      <c r="C74" s="349"/>
      <c r="D74" s="338"/>
      <c r="E74" s="338"/>
      <c r="F74" s="338"/>
      <c r="G74" s="338"/>
      <c r="H74" s="338"/>
      <c r="I74" s="338"/>
      <c r="J74" s="261"/>
      <c r="K74" s="261"/>
      <c r="L74" s="123"/>
      <c r="M74" s="123"/>
      <c r="N74" s="226"/>
      <c r="O74" s="226"/>
      <c r="P74" s="338"/>
      <c r="Q74" s="338"/>
      <c r="R74" s="338"/>
      <c r="S74" s="338"/>
      <c r="T74" s="338"/>
      <c r="U74" s="338"/>
    </row>
    <row r="75" spans="1:21" ht="20.100000000000001" customHeight="1">
      <c r="A75" s="323" t="s">
        <v>55</v>
      </c>
      <c r="B75" s="324"/>
      <c r="C75" s="325"/>
      <c r="D75" s="347">
        <f>SUM(D66,D69,D72)</f>
        <v>0</v>
      </c>
      <c r="E75" s="347"/>
      <c r="F75" s="347"/>
      <c r="G75" s="347">
        <f>SUM(G66,G69,G72)</f>
        <v>0</v>
      </c>
      <c r="H75" s="347"/>
      <c r="I75" s="347"/>
      <c r="J75" s="263"/>
      <c r="K75" s="263"/>
      <c r="L75" s="167"/>
      <c r="M75" s="167"/>
      <c r="N75" s="227"/>
      <c r="O75" s="227"/>
      <c r="P75" s="347">
        <f>SUM(P66,P69,P72)</f>
        <v>0</v>
      </c>
      <c r="Q75" s="347"/>
      <c r="R75" s="347"/>
      <c r="S75" s="347">
        <f>D75+G75-P75</f>
        <v>0</v>
      </c>
      <c r="T75" s="347"/>
      <c r="U75" s="347"/>
    </row>
    <row r="76" spans="1:21">
      <c r="C76" s="34"/>
      <c r="D76" s="34"/>
      <c r="E76" s="34"/>
    </row>
    <row r="77" spans="1:21">
      <c r="C77" s="34"/>
      <c r="D77" s="34"/>
      <c r="E77" s="34"/>
    </row>
    <row r="78" spans="1:21">
      <c r="C78" s="34"/>
      <c r="D78" s="34"/>
      <c r="E78" s="34"/>
    </row>
    <row r="79" spans="1:21">
      <c r="C79" s="34"/>
      <c r="D79" s="34"/>
      <c r="E79" s="34"/>
    </row>
    <row r="80" spans="1:21">
      <c r="C80" s="34"/>
      <c r="D80" s="34"/>
      <c r="E80" s="34"/>
    </row>
    <row r="81" spans="3:5">
      <c r="C81" s="34"/>
      <c r="D81" s="34"/>
      <c r="E81" s="34"/>
    </row>
    <row r="82" spans="3:5">
      <c r="C82" s="34"/>
      <c r="D82" s="34"/>
      <c r="E82" s="34"/>
    </row>
    <row r="83" spans="3:5">
      <c r="C83" s="34"/>
      <c r="D83" s="34"/>
      <c r="E83" s="34"/>
    </row>
    <row r="84" spans="3:5">
      <c r="C84" s="34"/>
      <c r="D84" s="34"/>
      <c r="E84" s="34"/>
    </row>
    <row r="85" spans="3:5">
      <c r="C85" s="34"/>
      <c r="D85" s="34"/>
      <c r="E85" s="34"/>
    </row>
    <row r="86" spans="3:5">
      <c r="C86" s="34"/>
      <c r="D86" s="34"/>
      <c r="E86" s="34"/>
    </row>
    <row r="87" spans="3:5">
      <c r="C87" s="34"/>
      <c r="D87" s="34"/>
      <c r="E87" s="34"/>
    </row>
    <row r="88" spans="3:5">
      <c r="C88" s="34"/>
      <c r="D88" s="34"/>
      <c r="E88" s="34"/>
    </row>
    <row r="89" spans="3:5">
      <c r="C89" s="34"/>
      <c r="D89" s="34"/>
      <c r="E89" s="34"/>
    </row>
  </sheetData>
  <mergeCells count="225">
    <mergeCell ref="P12:Q12"/>
    <mergeCell ref="R12:S12"/>
    <mergeCell ref="T11:U11"/>
    <mergeCell ref="R11:S11"/>
    <mergeCell ref="P10:Q10"/>
    <mergeCell ref="T10:U10"/>
    <mergeCell ref="T12:U12"/>
    <mergeCell ref="R10:S10"/>
    <mergeCell ref="A10:C10"/>
    <mergeCell ref="H10:I10"/>
    <mergeCell ref="A11:C11"/>
    <mergeCell ref="P11:Q11"/>
    <mergeCell ref="H11:I11"/>
    <mergeCell ref="H12:I12"/>
    <mergeCell ref="A1:U1"/>
    <mergeCell ref="A2:U2"/>
    <mergeCell ref="A3:U3"/>
    <mergeCell ref="A5:U5"/>
    <mergeCell ref="R9:S9"/>
    <mergeCell ref="T9:U9"/>
    <mergeCell ref="A9:C9"/>
    <mergeCell ref="A4:U4"/>
    <mergeCell ref="A7:U7"/>
    <mergeCell ref="P9:Q9"/>
    <mergeCell ref="H9:I9"/>
    <mergeCell ref="R13:S13"/>
    <mergeCell ref="P13:Q13"/>
    <mergeCell ref="T13:U13"/>
    <mergeCell ref="T14:U14"/>
    <mergeCell ref="P14:Q14"/>
    <mergeCell ref="R15:S15"/>
    <mergeCell ref="R14:S14"/>
    <mergeCell ref="A15:C15"/>
    <mergeCell ref="T17:U17"/>
    <mergeCell ref="P17:Q17"/>
    <mergeCell ref="R17:S17"/>
    <mergeCell ref="T16:U16"/>
    <mergeCell ref="T15:U15"/>
    <mergeCell ref="R16:S16"/>
    <mergeCell ref="P15:Q15"/>
    <mergeCell ref="P16:Q16"/>
    <mergeCell ref="A17:C17"/>
    <mergeCell ref="A16:C16"/>
    <mergeCell ref="A14:C14"/>
    <mergeCell ref="H13:I13"/>
    <mergeCell ref="H14:I14"/>
    <mergeCell ref="H16:I16"/>
    <mergeCell ref="H17:I17"/>
    <mergeCell ref="A13:C13"/>
    <mergeCell ref="H15:I15"/>
    <mergeCell ref="A12:C12"/>
    <mergeCell ref="B35:E35"/>
    <mergeCell ref="B37:E37"/>
    <mergeCell ref="F35:U35"/>
    <mergeCell ref="A20:C20"/>
    <mergeCell ref="P18:Q18"/>
    <mergeCell ref="R18:S18"/>
    <mergeCell ref="B32:E32"/>
    <mergeCell ref="A30:U30"/>
    <mergeCell ref="B36:E36"/>
    <mergeCell ref="B34:E34"/>
    <mergeCell ref="F36:U36"/>
    <mergeCell ref="R21:S21"/>
    <mergeCell ref="H26:I26"/>
    <mergeCell ref="H18:I18"/>
    <mergeCell ref="H19:I19"/>
    <mergeCell ref="H20:I20"/>
    <mergeCell ref="H21:I21"/>
    <mergeCell ref="F34:U34"/>
    <mergeCell ref="A18:C18"/>
    <mergeCell ref="T21:U21"/>
    <mergeCell ref="A22:C22"/>
    <mergeCell ref="F33:U33"/>
    <mergeCell ref="B46:C46"/>
    <mergeCell ref="S46:U46"/>
    <mergeCell ref="B40:E40"/>
    <mergeCell ref="D46:F46"/>
    <mergeCell ref="F41:U41"/>
    <mergeCell ref="F42:U42"/>
    <mergeCell ref="G46:I46"/>
    <mergeCell ref="P46:R46"/>
    <mergeCell ref="F40:U40"/>
    <mergeCell ref="A53:U53"/>
    <mergeCell ref="B55:C55"/>
    <mergeCell ref="F32:U32"/>
    <mergeCell ref="R22:S22"/>
    <mergeCell ref="P22:Q22"/>
    <mergeCell ref="T24:U24"/>
    <mergeCell ref="A28:U28"/>
    <mergeCell ref="A24:C24"/>
    <mergeCell ref="H22:I22"/>
    <mergeCell ref="H23:I23"/>
    <mergeCell ref="H24:I24"/>
    <mergeCell ref="T26:U26"/>
    <mergeCell ref="P25:Q25"/>
    <mergeCell ref="T23:U23"/>
    <mergeCell ref="P24:Q24"/>
    <mergeCell ref="R24:S24"/>
    <mergeCell ref="T25:U25"/>
    <mergeCell ref="R26:S26"/>
    <mergeCell ref="P26:Q26"/>
    <mergeCell ref="R23:S23"/>
    <mergeCell ref="H25:I25"/>
    <mergeCell ref="B33:E33"/>
    <mergeCell ref="A46:A47"/>
    <mergeCell ref="B41:E41"/>
    <mergeCell ref="R25:S25"/>
    <mergeCell ref="T18:U18"/>
    <mergeCell ref="R19:S19"/>
    <mergeCell ref="P19:Q19"/>
    <mergeCell ref="T19:U19"/>
    <mergeCell ref="A44:P44"/>
    <mergeCell ref="T22:U22"/>
    <mergeCell ref="T20:U20"/>
    <mergeCell ref="R20:S20"/>
    <mergeCell ref="P20:Q20"/>
    <mergeCell ref="A19:C19"/>
    <mergeCell ref="P21:Q21"/>
    <mergeCell ref="A23:C23"/>
    <mergeCell ref="P23:Q23"/>
    <mergeCell ref="A26:C26"/>
    <mergeCell ref="A25:C25"/>
    <mergeCell ref="A21:C21"/>
    <mergeCell ref="B42:E42"/>
    <mergeCell ref="F38:U38"/>
    <mergeCell ref="B38:E38"/>
    <mergeCell ref="B39:E39"/>
    <mergeCell ref="F39:U39"/>
    <mergeCell ref="F37:U37"/>
    <mergeCell ref="B57:C57"/>
    <mergeCell ref="H57:P57"/>
    <mergeCell ref="F58:G58"/>
    <mergeCell ref="H58:P58"/>
    <mergeCell ref="H59:P59"/>
    <mergeCell ref="F55:G55"/>
    <mergeCell ref="H55:P55"/>
    <mergeCell ref="Q55:R55"/>
    <mergeCell ref="S55:U55"/>
    <mergeCell ref="D55:E55"/>
    <mergeCell ref="G69:I69"/>
    <mergeCell ref="D69:F69"/>
    <mergeCell ref="D68:F68"/>
    <mergeCell ref="G68:I68"/>
    <mergeCell ref="A68:C68"/>
    <mergeCell ref="S56:U56"/>
    <mergeCell ref="Q59:R59"/>
    <mergeCell ref="S57:U57"/>
    <mergeCell ref="Q57:R57"/>
    <mergeCell ref="Q56:R56"/>
    <mergeCell ref="S58:U58"/>
    <mergeCell ref="B58:C58"/>
    <mergeCell ref="D58:E58"/>
    <mergeCell ref="F59:G59"/>
    <mergeCell ref="S59:U59"/>
    <mergeCell ref="D59:E59"/>
    <mergeCell ref="D57:E57"/>
    <mergeCell ref="Q58:R58"/>
    <mergeCell ref="B59:C59"/>
    <mergeCell ref="B56:C56"/>
    <mergeCell ref="F56:G56"/>
    <mergeCell ref="H56:P56"/>
    <mergeCell ref="D56:E56"/>
    <mergeCell ref="F57:G57"/>
    <mergeCell ref="A75:C75"/>
    <mergeCell ref="D75:F75"/>
    <mergeCell ref="G75:I75"/>
    <mergeCell ref="P75:R75"/>
    <mergeCell ref="S75:U75"/>
    <mergeCell ref="S73:U73"/>
    <mergeCell ref="S72:U72"/>
    <mergeCell ref="P74:R74"/>
    <mergeCell ref="S74:U74"/>
    <mergeCell ref="P73:R73"/>
    <mergeCell ref="P72:R72"/>
    <mergeCell ref="D72:F72"/>
    <mergeCell ref="G72:I72"/>
    <mergeCell ref="A72:C72"/>
    <mergeCell ref="A74:C74"/>
    <mergeCell ref="D74:F74"/>
    <mergeCell ref="G74:I74"/>
    <mergeCell ref="A73:C73"/>
    <mergeCell ref="G73:I73"/>
    <mergeCell ref="D73:F73"/>
    <mergeCell ref="G71:I71"/>
    <mergeCell ref="S65:U65"/>
    <mergeCell ref="G64:I64"/>
    <mergeCell ref="A67:C67"/>
    <mergeCell ref="A66:C66"/>
    <mergeCell ref="A65:C65"/>
    <mergeCell ref="S71:U71"/>
    <mergeCell ref="P70:R70"/>
    <mergeCell ref="S70:U70"/>
    <mergeCell ref="P69:R69"/>
    <mergeCell ref="D71:F71"/>
    <mergeCell ref="A71:C71"/>
    <mergeCell ref="P71:R71"/>
    <mergeCell ref="S68:U68"/>
    <mergeCell ref="A64:C64"/>
    <mergeCell ref="S66:U66"/>
    <mergeCell ref="P68:R68"/>
    <mergeCell ref="G65:I65"/>
    <mergeCell ref="G67:I67"/>
    <mergeCell ref="S69:U69"/>
    <mergeCell ref="G70:I70"/>
    <mergeCell ref="A69:C69"/>
    <mergeCell ref="A70:C70"/>
    <mergeCell ref="D70:F70"/>
    <mergeCell ref="B60:C60"/>
    <mergeCell ref="P65:R65"/>
    <mergeCell ref="P67:R67"/>
    <mergeCell ref="S67:U67"/>
    <mergeCell ref="D67:F67"/>
    <mergeCell ref="P64:R64"/>
    <mergeCell ref="P66:R66"/>
    <mergeCell ref="S60:U60"/>
    <mergeCell ref="S64:U64"/>
    <mergeCell ref="D66:F66"/>
    <mergeCell ref="G66:I66"/>
    <mergeCell ref="Q60:R60"/>
    <mergeCell ref="D64:F64"/>
    <mergeCell ref="D65:F65"/>
    <mergeCell ref="D60:E60"/>
    <mergeCell ref="F60:G60"/>
    <mergeCell ref="H60:P60"/>
    <mergeCell ref="A62:U62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5" orientation="landscape" horizontalDpi="1200" verticalDpi="1200" r:id="rId1"/>
  <headerFooter alignWithMargins="0">
    <oddHeader xml:space="preserve">&amp;C&amp;"Times New Roman,обычный"&amp;14 
13
&amp;R
&amp;"Times New Roman,обычный"&amp;14Продовження додатка 1
Таблиця 6
</oddHeader>
  </headerFooter>
  <rowBreaks count="1" manualBreakCount="1">
    <brk id="42" max="14" man="1"/>
  </rowBreaks>
  <ignoredErrors>
    <ignoredError sqref="S15 U26 S11 U11 S12 U12 S13 U13 S14 U14 U15 U16 U17 U18 U19 U20 U21 U22 U23 U24 U25" evalError="1"/>
    <ignoredError sqref="P51:S51 Q60 D51:I5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I71"/>
  <sheetViews>
    <sheetView view="pageBreakPreview" topLeftCell="C1" zoomScale="60" zoomScaleNormal="60" workbookViewId="0">
      <selection activeCell="R58" sqref="R58"/>
    </sheetView>
  </sheetViews>
  <sheetFormatPr defaultRowHeight="18.75"/>
  <cols>
    <col min="1" max="1" width="8.28515625" style="2" customWidth="1"/>
    <col min="2" max="2" width="28.7109375" style="2" customWidth="1"/>
    <col min="3" max="6" width="11.28515625" style="2" customWidth="1"/>
    <col min="7" max="11" width="11" style="2" customWidth="1"/>
    <col min="12" max="12" width="3.140625" style="2" customWidth="1"/>
    <col min="13" max="13" width="11" style="2" hidden="1" customWidth="1"/>
    <col min="14" max="16" width="11" style="2" customWidth="1"/>
    <col min="17" max="17" width="1" style="2" customWidth="1"/>
    <col min="18" max="20" width="11" style="2" customWidth="1"/>
    <col min="21" max="21" width="3" style="2" customWidth="1"/>
    <col min="22" max="24" width="11" style="2" customWidth="1"/>
    <col min="25" max="25" width="21.140625" style="2" customWidth="1"/>
    <col min="26" max="26" width="25.5703125" style="2" hidden="1" customWidth="1"/>
    <col min="27" max="27" width="11" style="2" customWidth="1"/>
    <col min="28" max="28" width="3.42578125" style="2" customWidth="1"/>
    <col min="29" max="29" width="11" style="2" hidden="1" customWidth="1"/>
    <col min="30" max="35" width="11" style="2" customWidth="1"/>
    <col min="36" max="16384" width="9.140625" style="2"/>
  </cols>
  <sheetData>
    <row r="1" spans="1:3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Q1" s="33"/>
      <c r="R1" s="33"/>
      <c r="S1" s="33"/>
      <c r="T1" s="33"/>
      <c r="U1" s="33"/>
      <c r="AF1" s="439"/>
      <c r="AG1" s="440"/>
      <c r="AH1" s="440"/>
      <c r="AI1" s="440"/>
    </row>
    <row r="2" spans="1:35" ht="18.75" customHeight="1">
      <c r="B2" s="46" t="s">
        <v>306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</row>
    <row r="3" spans="1:3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</row>
    <row r="4" spans="1:35" ht="41.25" customHeight="1">
      <c r="A4" s="307" t="s">
        <v>51</v>
      </c>
      <c r="B4" s="307" t="s">
        <v>153</v>
      </c>
      <c r="C4" s="417" t="s">
        <v>154</v>
      </c>
      <c r="D4" s="418"/>
      <c r="E4" s="418"/>
      <c r="F4" s="419"/>
      <c r="G4" s="417" t="s">
        <v>217</v>
      </c>
      <c r="H4" s="418"/>
      <c r="I4" s="418"/>
      <c r="J4" s="418"/>
      <c r="K4" s="418"/>
      <c r="L4" s="418"/>
      <c r="M4" s="419"/>
      <c r="N4" s="304" t="s">
        <v>155</v>
      </c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6"/>
      <c r="AD4" s="393" t="s">
        <v>315</v>
      </c>
      <c r="AE4" s="394"/>
      <c r="AF4" s="395"/>
      <c r="AG4" s="398" t="s">
        <v>316</v>
      </c>
      <c r="AH4" s="399"/>
      <c r="AI4" s="400"/>
    </row>
    <row r="5" spans="1:35" ht="48.75" customHeight="1">
      <c r="A5" s="308"/>
      <c r="B5" s="308"/>
      <c r="C5" s="434"/>
      <c r="D5" s="435"/>
      <c r="E5" s="435"/>
      <c r="F5" s="436"/>
      <c r="G5" s="434"/>
      <c r="H5" s="435"/>
      <c r="I5" s="435"/>
      <c r="J5" s="435"/>
      <c r="K5" s="435"/>
      <c r="L5" s="435"/>
      <c r="M5" s="436"/>
      <c r="N5" s="304" t="s">
        <v>318</v>
      </c>
      <c r="O5" s="305"/>
      <c r="P5" s="305"/>
      <c r="Q5" s="306"/>
      <c r="R5" s="304" t="s">
        <v>319</v>
      </c>
      <c r="S5" s="305"/>
      <c r="T5" s="305"/>
      <c r="U5" s="306"/>
      <c r="V5" s="304" t="s">
        <v>320</v>
      </c>
      <c r="W5" s="305"/>
      <c r="X5" s="305"/>
      <c r="Y5" s="305"/>
      <c r="Z5" s="305"/>
      <c r="AA5" s="305"/>
      <c r="AB5" s="305"/>
      <c r="AC5" s="306"/>
      <c r="AD5" s="396"/>
      <c r="AE5" s="396"/>
      <c r="AF5" s="397"/>
      <c r="AG5" s="401"/>
      <c r="AH5" s="402"/>
      <c r="AI5" s="403"/>
    </row>
    <row r="6" spans="1:35" ht="18" customHeight="1">
      <c r="A6" s="75">
        <v>1</v>
      </c>
      <c r="B6" s="76">
        <v>2</v>
      </c>
      <c r="C6" s="414">
        <v>3</v>
      </c>
      <c r="D6" s="415"/>
      <c r="E6" s="415"/>
      <c r="F6" s="416"/>
      <c r="G6" s="414">
        <v>4</v>
      </c>
      <c r="H6" s="415"/>
      <c r="I6" s="415"/>
      <c r="J6" s="415"/>
      <c r="K6" s="415"/>
      <c r="L6" s="415"/>
      <c r="M6" s="416"/>
      <c r="N6" s="389">
        <v>5</v>
      </c>
      <c r="O6" s="390"/>
      <c r="P6" s="390"/>
      <c r="Q6" s="391"/>
      <c r="R6" s="389">
        <v>6</v>
      </c>
      <c r="S6" s="390"/>
      <c r="T6" s="390"/>
      <c r="U6" s="391"/>
      <c r="V6" s="389">
        <v>7</v>
      </c>
      <c r="W6" s="390"/>
      <c r="X6" s="390"/>
      <c r="Y6" s="390"/>
      <c r="Z6" s="390"/>
      <c r="AA6" s="390"/>
      <c r="AB6" s="390"/>
      <c r="AC6" s="391"/>
      <c r="AD6" s="390">
        <v>8</v>
      </c>
      <c r="AE6" s="390"/>
      <c r="AF6" s="391"/>
      <c r="AG6" s="389">
        <v>9</v>
      </c>
      <c r="AH6" s="390"/>
      <c r="AI6" s="391"/>
    </row>
    <row r="7" spans="1:35" ht="20.100000000000001" customHeight="1">
      <c r="C7" s="414"/>
      <c r="D7" s="415"/>
      <c r="E7" s="415"/>
      <c r="F7" s="416"/>
      <c r="N7" s="386"/>
      <c r="O7" s="387"/>
      <c r="P7" s="387"/>
      <c r="Q7" s="388"/>
      <c r="R7" s="386"/>
      <c r="S7" s="387"/>
      <c r="T7" s="387"/>
      <c r="U7" s="388"/>
      <c r="V7" s="386"/>
      <c r="W7" s="387"/>
      <c r="X7" s="387"/>
      <c r="Y7" s="387"/>
      <c r="Z7" s="387"/>
      <c r="AA7" s="387"/>
      <c r="AB7" s="387"/>
      <c r="AC7" s="388"/>
      <c r="AD7" s="381"/>
      <c r="AE7" s="381"/>
      <c r="AF7" s="382"/>
      <c r="AG7" s="380">
        <v>0</v>
      </c>
      <c r="AH7" s="381"/>
      <c r="AI7" s="382"/>
    </row>
    <row r="8" spans="1:35" ht="20.100000000000001" customHeight="1">
      <c r="A8" s="75"/>
      <c r="B8" s="76"/>
      <c r="C8" s="414"/>
      <c r="D8" s="415"/>
      <c r="E8" s="415"/>
      <c r="F8" s="416"/>
      <c r="G8" s="386"/>
      <c r="H8" s="387"/>
      <c r="I8" s="387"/>
      <c r="J8" s="387"/>
      <c r="K8" s="387"/>
      <c r="L8" s="387"/>
      <c r="M8" s="388"/>
      <c r="N8" s="386"/>
      <c r="O8" s="387"/>
      <c r="P8" s="387"/>
      <c r="Q8" s="388"/>
      <c r="R8" s="386"/>
      <c r="S8" s="387"/>
      <c r="T8" s="387"/>
      <c r="U8" s="388"/>
      <c r="V8" s="386"/>
      <c r="W8" s="387"/>
      <c r="X8" s="387"/>
      <c r="Y8" s="387"/>
      <c r="Z8" s="387"/>
      <c r="AA8" s="387"/>
      <c r="AB8" s="387"/>
      <c r="AC8" s="388"/>
      <c r="AD8" s="381"/>
      <c r="AE8" s="381"/>
      <c r="AF8" s="382"/>
      <c r="AG8" s="380">
        <v>0</v>
      </c>
      <c r="AH8" s="381"/>
      <c r="AI8" s="382"/>
    </row>
    <row r="9" spans="1:35" ht="20.100000000000001" customHeight="1">
      <c r="A9" s="75"/>
      <c r="B9" s="76"/>
      <c r="C9" s="414"/>
      <c r="D9" s="415"/>
      <c r="E9" s="415"/>
      <c r="F9" s="416"/>
      <c r="G9" s="386"/>
      <c r="H9" s="387"/>
      <c r="I9" s="387"/>
      <c r="J9" s="387"/>
      <c r="K9" s="387"/>
      <c r="L9" s="387"/>
      <c r="M9" s="388"/>
      <c r="N9" s="386"/>
      <c r="O9" s="387"/>
      <c r="P9" s="387"/>
      <c r="Q9" s="388"/>
      <c r="R9" s="386"/>
      <c r="S9" s="387"/>
      <c r="T9" s="387"/>
      <c r="U9" s="388"/>
      <c r="V9" s="386"/>
      <c r="W9" s="387"/>
      <c r="X9" s="387"/>
      <c r="Y9" s="387"/>
      <c r="Z9" s="387"/>
      <c r="AA9" s="387"/>
      <c r="AB9" s="387"/>
      <c r="AC9" s="388"/>
      <c r="AD9" s="381"/>
      <c r="AE9" s="381"/>
      <c r="AF9" s="382"/>
      <c r="AG9" s="380">
        <v>0</v>
      </c>
      <c r="AH9" s="381"/>
      <c r="AI9" s="382"/>
    </row>
    <row r="10" spans="1:35" ht="20.100000000000001" customHeight="1">
      <c r="A10" s="75"/>
      <c r="B10" s="76"/>
      <c r="C10" s="414"/>
      <c r="D10" s="415"/>
      <c r="E10" s="415"/>
      <c r="F10" s="416"/>
      <c r="G10" s="386"/>
      <c r="H10" s="387"/>
      <c r="I10" s="387"/>
      <c r="J10" s="387"/>
      <c r="K10" s="387"/>
      <c r="L10" s="387"/>
      <c r="M10" s="388"/>
      <c r="N10" s="386"/>
      <c r="O10" s="387"/>
      <c r="P10" s="387"/>
      <c r="Q10" s="388"/>
      <c r="R10" s="386"/>
      <c r="S10" s="387"/>
      <c r="T10" s="387"/>
      <c r="U10" s="388"/>
      <c r="V10" s="386"/>
      <c r="W10" s="387"/>
      <c r="X10" s="387"/>
      <c r="Y10" s="387"/>
      <c r="Z10" s="387"/>
      <c r="AA10" s="387"/>
      <c r="AB10" s="387"/>
      <c r="AC10" s="388"/>
      <c r="AD10" s="381"/>
      <c r="AE10" s="381"/>
      <c r="AF10" s="382"/>
      <c r="AG10" s="380"/>
      <c r="AH10" s="381"/>
      <c r="AI10" s="382"/>
    </row>
    <row r="11" spans="1:35" ht="20.100000000000001" customHeight="1">
      <c r="A11" s="428" t="s">
        <v>55</v>
      </c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30"/>
      <c r="N11" s="340">
        <f>SUM(N7:N10)</f>
        <v>0</v>
      </c>
      <c r="O11" s="392"/>
      <c r="P11" s="392"/>
      <c r="Q11" s="341"/>
      <c r="R11" s="340">
        <f>SUM(R7:R10)</f>
        <v>0</v>
      </c>
      <c r="S11" s="392"/>
      <c r="T11" s="392"/>
      <c r="U11" s="341"/>
      <c r="V11" s="340">
        <f>SUM(V7:V10)</f>
        <v>0</v>
      </c>
      <c r="W11" s="392"/>
      <c r="X11" s="392"/>
      <c r="Y11" s="392"/>
      <c r="Z11" s="392"/>
      <c r="AA11" s="392"/>
      <c r="AB11" s="392"/>
      <c r="AC11" s="341"/>
      <c r="AD11" s="384"/>
      <c r="AE11" s="384"/>
      <c r="AF11" s="385"/>
      <c r="AG11" s="383"/>
      <c r="AH11" s="384"/>
      <c r="AI11" s="385"/>
    </row>
    <row r="12" spans="1:35" ht="18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40"/>
      <c r="N12" s="40"/>
      <c r="O12" s="40"/>
      <c r="P12" s="40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6"/>
      <c r="AB12" s="66"/>
      <c r="AC12" s="66"/>
      <c r="AD12" s="66"/>
      <c r="AE12" s="66"/>
      <c r="AF12" s="66"/>
      <c r="AG12" s="66"/>
      <c r="AH12" s="66"/>
      <c r="AI12" s="66"/>
    </row>
    <row r="13" spans="1:35" s="46" customFormat="1" ht="18.75" customHeight="1">
      <c r="B13" s="46" t="s">
        <v>307</v>
      </c>
    </row>
    <row r="14" spans="1:35" s="46" customFormat="1" ht="18.75" customHeight="1"/>
    <row r="15" spans="1:35" ht="39.75" customHeight="1">
      <c r="A15" s="321" t="s">
        <v>51</v>
      </c>
      <c r="B15" s="321" t="s">
        <v>156</v>
      </c>
      <c r="C15" s="309" t="s">
        <v>153</v>
      </c>
      <c r="D15" s="309"/>
      <c r="E15" s="309"/>
      <c r="F15" s="309"/>
      <c r="G15" s="417" t="s">
        <v>217</v>
      </c>
      <c r="H15" s="418"/>
      <c r="I15" s="418"/>
      <c r="J15" s="418"/>
      <c r="K15" s="418"/>
      <c r="L15" s="418"/>
      <c r="M15" s="419"/>
      <c r="N15" s="417" t="s">
        <v>157</v>
      </c>
      <c r="O15" s="418"/>
      <c r="P15" s="419"/>
      <c r="Q15" s="417" t="s">
        <v>155</v>
      </c>
      <c r="R15" s="418"/>
      <c r="S15" s="418"/>
      <c r="T15" s="418"/>
      <c r="U15" s="418"/>
      <c r="V15" s="418"/>
      <c r="W15" s="418"/>
      <c r="X15" s="418"/>
      <c r="Y15" s="418"/>
      <c r="Z15" s="418"/>
      <c r="AA15" s="418"/>
      <c r="AB15" s="418"/>
      <c r="AC15" s="419"/>
      <c r="AD15" s="398" t="s">
        <v>315</v>
      </c>
      <c r="AE15" s="399"/>
      <c r="AF15" s="400"/>
      <c r="AG15" s="398" t="s">
        <v>316</v>
      </c>
      <c r="AH15" s="399"/>
      <c r="AI15" s="400"/>
    </row>
    <row r="16" spans="1:35" ht="18.75" customHeight="1">
      <c r="A16" s="321"/>
      <c r="B16" s="321"/>
      <c r="C16" s="309"/>
      <c r="D16" s="309"/>
      <c r="E16" s="309"/>
      <c r="F16" s="309"/>
      <c r="G16" s="431"/>
      <c r="H16" s="432"/>
      <c r="I16" s="432"/>
      <c r="J16" s="432"/>
      <c r="K16" s="432"/>
      <c r="L16" s="432"/>
      <c r="M16" s="433"/>
      <c r="N16" s="431"/>
      <c r="O16" s="432"/>
      <c r="P16" s="433"/>
      <c r="Q16" s="309" t="s">
        <v>318</v>
      </c>
      <c r="R16" s="309"/>
      <c r="S16" s="309"/>
      <c r="T16" s="309" t="s">
        <v>319</v>
      </c>
      <c r="U16" s="309"/>
      <c r="V16" s="304"/>
      <c r="W16" s="179"/>
      <c r="X16" s="190"/>
      <c r="Y16" s="179"/>
      <c r="Z16" s="190"/>
      <c r="AA16" s="309"/>
      <c r="AB16" s="309"/>
      <c r="AC16" s="309"/>
      <c r="AD16" s="420"/>
      <c r="AE16" s="421"/>
      <c r="AF16" s="422"/>
      <c r="AG16" s="420"/>
      <c r="AH16" s="421"/>
      <c r="AI16" s="422"/>
    </row>
    <row r="17" spans="1:35" ht="27.75" customHeight="1">
      <c r="A17" s="321"/>
      <c r="B17" s="321"/>
      <c r="C17" s="309"/>
      <c r="D17" s="309"/>
      <c r="E17" s="309"/>
      <c r="F17" s="309"/>
      <c r="G17" s="434"/>
      <c r="H17" s="435"/>
      <c r="I17" s="435"/>
      <c r="J17" s="435"/>
      <c r="K17" s="435"/>
      <c r="L17" s="435"/>
      <c r="M17" s="436"/>
      <c r="N17" s="434"/>
      <c r="O17" s="435"/>
      <c r="P17" s="436"/>
      <c r="Q17" s="309"/>
      <c r="R17" s="309"/>
      <c r="S17" s="309"/>
      <c r="T17" s="309"/>
      <c r="U17" s="309"/>
      <c r="V17" s="304"/>
      <c r="W17" s="180"/>
      <c r="X17" s="181"/>
      <c r="Y17" s="180"/>
      <c r="Z17" s="181"/>
      <c r="AA17" s="309"/>
      <c r="AB17" s="309"/>
      <c r="AC17" s="309"/>
      <c r="AD17" s="401"/>
      <c r="AE17" s="402"/>
      <c r="AF17" s="403"/>
      <c r="AG17" s="401"/>
      <c r="AH17" s="402"/>
      <c r="AI17" s="403"/>
    </row>
    <row r="18" spans="1:35" ht="18" customHeight="1">
      <c r="A18" s="75">
        <v>1</v>
      </c>
      <c r="B18" s="75">
        <v>2</v>
      </c>
      <c r="C18" s="427">
        <v>3</v>
      </c>
      <c r="D18" s="427"/>
      <c r="E18" s="427"/>
      <c r="F18" s="427"/>
      <c r="G18" s="414">
        <v>4</v>
      </c>
      <c r="H18" s="415"/>
      <c r="I18" s="415"/>
      <c r="J18" s="415"/>
      <c r="K18" s="415"/>
      <c r="L18" s="415"/>
      <c r="M18" s="416"/>
      <c r="N18" s="414">
        <v>5</v>
      </c>
      <c r="O18" s="415"/>
      <c r="P18" s="416"/>
      <c r="Q18" s="414">
        <v>6</v>
      </c>
      <c r="R18" s="415"/>
      <c r="S18" s="416"/>
      <c r="T18" s="414">
        <v>7</v>
      </c>
      <c r="U18" s="415"/>
      <c r="V18" s="415"/>
      <c r="W18" s="193"/>
      <c r="X18" s="191"/>
      <c r="Y18" s="193"/>
      <c r="Z18" s="187"/>
      <c r="AA18" s="414"/>
      <c r="AB18" s="415"/>
      <c r="AC18" s="416"/>
      <c r="AD18" s="414">
        <v>9</v>
      </c>
      <c r="AE18" s="415"/>
      <c r="AF18" s="416"/>
      <c r="AG18" s="414">
        <v>10</v>
      </c>
      <c r="AH18" s="415"/>
      <c r="AI18" s="416"/>
    </row>
    <row r="19" spans="1:35" ht="20.100000000000001" customHeight="1">
      <c r="A19" s="75">
        <v>1</v>
      </c>
      <c r="B19" s="76"/>
      <c r="C19" s="426"/>
      <c r="D19" s="426"/>
      <c r="E19" s="426"/>
      <c r="F19" s="426"/>
      <c r="G19" s="386"/>
      <c r="H19" s="387"/>
      <c r="I19" s="387"/>
      <c r="J19" s="387"/>
      <c r="K19" s="387"/>
      <c r="L19" s="387"/>
      <c r="M19" s="388"/>
      <c r="N19" s="408"/>
      <c r="O19" s="409"/>
      <c r="P19" s="410"/>
      <c r="Q19" s="411"/>
      <c r="R19" s="412"/>
      <c r="S19" s="413"/>
      <c r="T19" s="411"/>
      <c r="U19" s="412"/>
      <c r="V19" s="412"/>
      <c r="W19" s="194"/>
      <c r="X19" s="192"/>
      <c r="Y19" s="188"/>
      <c r="Z19" s="188"/>
      <c r="AA19" s="411"/>
      <c r="AB19" s="412"/>
      <c r="AC19" s="413"/>
      <c r="AD19" s="381"/>
      <c r="AE19" s="381"/>
      <c r="AF19" s="382"/>
      <c r="AG19" s="381"/>
      <c r="AH19" s="381"/>
      <c r="AI19" s="382"/>
    </row>
    <row r="20" spans="1:35" ht="20.100000000000001" customHeight="1">
      <c r="A20" s="116"/>
      <c r="B20" s="108"/>
      <c r="C20" s="426"/>
      <c r="D20" s="426"/>
      <c r="E20" s="426"/>
      <c r="F20" s="426"/>
      <c r="G20" s="386"/>
      <c r="H20" s="387"/>
      <c r="I20" s="387"/>
      <c r="J20" s="387"/>
      <c r="K20" s="387"/>
      <c r="L20" s="387"/>
      <c r="M20" s="388"/>
      <c r="N20" s="408"/>
      <c r="O20" s="409"/>
      <c r="P20" s="410"/>
      <c r="Q20" s="411"/>
      <c r="R20" s="412"/>
      <c r="S20" s="413"/>
      <c r="T20" s="411"/>
      <c r="U20" s="412"/>
      <c r="V20" s="412"/>
      <c r="W20" s="194"/>
      <c r="X20" s="192"/>
      <c r="Y20" s="188"/>
      <c r="Z20" s="188"/>
      <c r="AA20" s="411"/>
      <c r="AB20" s="412"/>
      <c r="AC20" s="413"/>
      <c r="AD20" s="381"/>
      <c r="AE20" s="381"/>
      <c r="AF20" s="382"/>
      <c r="AG20" s="381"/>
      <c r="AH20" s="381"/>
      <c r="AI20" s="382"/>
    </row>
    <row r="21" spans="1:35" ht="20.100000000000001" customHeight="1">
      <c r="A21" s="116"/>
      <c r="B21" s="108"/>
      <c r="C21" s="426"/>
      <c r="D21" s="426"/>
      <c r="E21" s="426"/>
      <c r="F21" s="426"/>
      <c r="G21" s="386"/>
      <c r="H21" s="387"/>
      <c r="I21" s="387"/>
      <c r="J21" s="387"/>
      <c r="K21" s="387"/>
      <c r="L21" s="387"/>
      <c r="M21" s="388"/>
      <c r="N21" s="408"/>
      <c r="O21" s="409"/>
      <c r="P21" s="410"/>
      <c r="Q21" s="411"/>
      <c r="R21" s="412"/>
      <c r="S21" s="413"/>
      <c r="T21" s="411"/>
      <c r="U21" s="412"/>
      <c r="V21" s="412"/>
      <c r="W21" s="194"/>
      <c r="X21" s="192"/>
      <c r="Y21" s="188"/>
      <c r="Z21" s="188"/>
      <c r="AA21" s="411"/>
      <c r="AB21" s="412"/>
      <c r="AC21" s="413"/>
      <c r="AD21" s="381"/>
      <c r="AE21" s="381"/>
      <c r="AF21" s="382"/>
      <c r="AG21" s="381"/>
      <c r="AH21" s="381"/>
      <c r="AI21" s="382"/>
    </row>
    <row r="22" spans="1:35" ht="20.100000000000001" customHeight="1">
      <c r="A22" s="116"/>
      <c r="B22" s="108"/>
      <c r="C22" s="426"/>
      <c r="D22" s="426"/>
      <c r="E22" s="426"/>
      <c r="F22" s="426"/>
      <c r="G22" s="386"/>
      <c r="H22" s="387"/>
      <c r="I22" s="387"/>
      <c r="J22" s="387"/>
      <c r="K22" s="387"/>
      <c r="L22" s="387"/>
      <c r="M22" s="388"/>
      <c r="N22" s="408"/>
      <c r="O22" s="409"/>
      <c r="P22" s="410"/>
      <c r="Q22" s="411"/>
      <c r="R22" s="412"/>
      <c r="S22" s="413"/>
      <c r="T22" s="411"/>
      <c r="U22" s="412"/>
      <c r="V22" s="412"/>
      <c r="W22" s="194"/>
      <c r="X22" s="192"/>
      <c r="Y22" s="188"/>
      <c r="Z22" s="188"/>
      <c r="AA22" s="411"/>
      <c r="AB22" s="412"/>
      <c r="AC22" s="413"/>
      <c r="AD22" s="381"/>
      <c r="AE22" s="381"/>
      <c r="AF22" s="382"/>
      <c r="AG22" s="381"/>
      <c r="AH22" s="381"/>
      <c r="AI22" s="382"/>
    </row>
    <row r="23" spans="1:35" ht="20.100000000000001" customHeight="1">
      <c r="A23" s="428" t="s">
        <v>55</v>
      </c>
      <c r="B23" s="429"/>
      <c r="C23" s="429"/>
      <c r="D23" s="429"/>
      <c r="E23" s="429"/>
      <c r="F23" s="429"/>
      <c r="G23" s="429"/>
      <c r="H23" s="429"/>
      <c r="I23" s="429"/>
      <c r="J23" s="429"/>
      <c r="K23" s="429"/>
      <c r="L23" s="429"/>
      <c r="M23" s="430"/>
      <c r="N23" s="428"/>
      <c r="O23" s="429"/>
      <c r="P23" s="430"/>
      <c r="Q23" s="423">
        <f>SUM(Q19:Q22)</f>
        <v>0</v>
      </c>
      <c r="R23" s="424"/>
      <c r="S23" s="425"/>
      <c r="T23" s="423">
        <f>SUM(T1:T2)</f>
        <v>0</v>
      </c>
      <c r="U23" s="424"/>
      <c r="V23" s="425"/>
      <c r="W23" s="189"/>
      <c r="X23" s="189"/>
      <c r="Y23" s="189"/>
      <c r="Z23" s="189"/>
      <c r="AA23" s="423"/>
      <c r="AB23" s="424"/>
      <c r="AC23" s="425"/>
      <c r="AD23" s="384"/>
      <c r="AE23" s="384"/>
      <c r="AF23" s="385"/>
      <c r="AG23" s="384"/>
      <c r="AH23" s="384"/>
      <c r="AI23" s="385"/>
    </row>
    <row r="24" spans="1:3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Q24" s="33"/>
      <c r="R24" s="33"/>
      <c r="S24" s="33"/>
      <c r="T24" s="33"/>
      <c r="U24" s="33"/>
      <c r="AI24" s="33"/>
    </row>
    <row r="25" spans="1:3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Q25" s="33"/>
      <c r="R25" s="33"/>
      <c r="S25" s="33"/>
      <c r="T25" s="33"/>
      <c r="U25" s="33"/>
      <c r="AI25" s="33"/>
    </row>
    <row r="26" spans="1:35" s="46" customFormat="1" ht="18.75" customHeight="1">
      <c r="B26" s="46" t="s">
        <v>166</v>
      </c>
    </row>
    <row r="27" spans="1:35">
      <c r="A27" s="30"/>
      <c r="B27" s="30"/>
      <c r="C27" s="30"/>
      <c r="D27" s="30"/>
      <c r="E27" s="30"/>
      <c r="F27" s="30"/>
      <c r="G27" s="30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30"/>
      <c r="W27" s="3"/>
      <c r="X27" s="3"/>
      <c r="Y27" s="3"/>
      <c r="Z27" s="3"/>
      <c r="AI27" s="90" t="s">
        <v>379</v>
      </c>
    </row>
    <row r="28" spans="1:35" ht="30" customHeight="1">
      <c r="A28" s="309" t="s">
        <v>51</v>
      </c>
      <c r="B28" s="309" t="s">
        <v>178</v>
      </c>
      <c r="C28" s="309"/>
      <c r="D28" s="309"/>
      <c r="E28" s="309"/>
      <c r="F28" s="309"/>
      <c r="G28" s="309" t="s">
        <v>54</v>
      </c>
      <c r="H28" s="309"/>
      <c r="I28" s="309"/>
      <c r="J28" s="309"/>
      <c r="K28" s="309"/>
      <c r="L28" s="309" t="s">
        <v>89</v>
      </c>
      <c r="M28" s="309"/>
      <c r="N28" s="309"/>
      <c r="O28" s="309"/>
      <c r="P28" s="309"/>
      <c r="Q28" s="309" t="s">
        <v>201</v>
      </c>
      <c r="R28" s="309"/>
      <c r="S28" s="309"/>
      <c r="T28" s="309"/>
      <c r="U28" s="309"/>
      <c r="V28" s="309" t="s">
        <v>116</v>
      </c>
      <c r="W28" s="309"/>
      <c r="X28" s="309"/>
      <c r="Y28" s="309"/>
      <c r="Z28" s="309"/>
      <c r="AA28" s="309"/>
      <c r="AB28" s="309"/>
      <c r="AC28" s="309"/>
      <c r="AD28" s="309"/>
      <c r="AE28" s="309" t="s">
        <v>55</v>
      </c>
      <c r="AF28" s="309"/>
      <c r="AG28" s="309"/>
      <c r="AH28" s="309"/>
      <c r="AI28" s="309"/>
    </row>
    <row r="29" spans="1:35" ht="30" customHeight="1">
      <c r="A29" s="309"/>
      <c r="B29" s="309"/>
      <c r="C29" s="309"/>
      <c r="D29" s="309"/>
      <c r="E29" s="309"/>
      <c r="F29" s="309"/>
      <c r="G29" s="309" t="s">
        <v>79</v>
      </c>
      <c r="H29" s="309" t="s">
        <v>93</v>
      </c>
      <c r="I29" s="309"/>
      <c r="J29" s="309"/>
      <c r="K29" s="309"/>
      <c r="L29" s="309" t="s">
        <v>79</v>
      </c>
      <c r="M29" s="309" t="s">
        <v>93</v>
      </c>
      <c r="N29" s="309"/>
      <c r="O29" s="309"/>
      <c r="P29" s="309"/>
      <c r="Q29" s="309" t="s">
        <v>79</v>
      </c>
      <c r="R29" s="309" t="s">
        <v>93</v>
      </c>
      <c r="S29" s="309"/>
      <c r="T29" s="309"/>
      <c r="U29" s="309"/>
      <c r="V29" s="309" t="s">
        <v>79</v>
      </c>
      <c r="W29" s="8"/>
      <c r="X29" s="8"/>
      <c r="Y29" s="8"/>
      <c r="Z29" s="8"/>
      <c r="AA29" s="309" t="s">
        <v>93</v>
      </c>
      <c r="AB29" s="309"/>
      <c r="AC29" s="309"/>
      <c r="AD29" s="309"/>
      <c r="AE29" s="309" t="s">
        <v>79</v>
      </c>
      <c r="AF29" s="309" t="s">
        <v>93</v>
      </c>
      <c r="AG29" s="309"/>
      <c r="AH29" s="309"/>
      <c r="AI29" s="309"/>
    </row>
    <row r="30" spans="1:35" ht="39.950000000000003" customHeight="1">
      <c r="A30" s="309"/>
      <c r="B30" s="309"/>
      <c r="C30" s="309"/>
      <c r="D30" s="309"/>
      <c r="E30" s="309"/>
      <c r="F30" s="309"/>
      <c r="G30" s="309"/>
      <c r="H30" s="8" t="s">
        <v>75</v>
      </c>
      <c r="I30" s="8" t="s">
        <v>76</v>
      </c>
      <c r="J30" s="8" t="s">
        <v>74</v>
      </c>
      <c r="K30" s="8" t="s">
        <v>71</v>
      </c>
      <c r="L30" s="309"/>
      <c r="M30" s="8" t="s">
        <v>75</v>
      </c>
      <c r="N30" s="8" t="s">
        <v>76</v>
      </c>
      <c r="O30" s="8" t="s">
        <v>74</v>
      </c>
      <c r="P30" s="8" t="s">
        <v>71</v>
      </c>
      <c r="Q30" s="309"/>
      <c r="R30" s="8" t="s">
        <v>75</v>
      </c>
      <c r="S30" s="8" t="s">
        <v>76</v>
      </c>
      <c r="T30" s="8" t="s">
        <v>74</v>
      </c>
      <c r="U30" s="8" t="s">
        <v>71</v>
      </c>
      <c r="V30" s="309"/>
      <c r="W30" s="8"/>
      <c r="X30" s="8"/>
      <c r="Y30" s="8"/>
      <c r="Z30" s="8"/>
      <c r="AA30" s="8" t="s">
        <v>75</v>
      </c>
      <c r="AB30" s="8" t="s">
        <v>76</v>
      </c>
      <c r="AC30" s="8" t="s">
        <v>74</v>
      </c>
      <c r="AD30" s="8" t="s">
        <v>71</v>
      </c>
      <c r="AE30" s="309"/>
      <c r="AF30" s="8" t="s">
        <v>75</v>
      </c>
      <c r="AG30" s="8" t="s">
        <v>76</v>
      </c>
      <c r="AH30" s="8" t="s">
        <v>74</v>
      </c>
      <c r="AI30" s="8" t="s">
        <v>71</v>
      </c>
    </row>
    <row r="31" spans="1:35" ht="18" customHeight="1">
      <c r="A31" s="8">
        <v>1</v>
      </c>
      <c r="B31" s="309">
        <v>2</v>
      </c>
      <c r="C31" s="309"/>
      <c r="D31" s="309"/>
      <c r="E31" s="309"/>
      <c r="F31" s="309"/>
      <c r="G31" s="8">
        <v>3</v>
      </c>
      <c r="H31" s="8">
        <v>4</v>
      </c>
      <c r="I31" s="8">
        <v>5</v>
      </c>
      <c r="J31" s="8">
        <v>6</v>
      </c>
      <c r="K31" s="8">
        <v>7</v>
      </c>
      <c r="L31" s="8">
        <v>8</v>
      </c>
      <c r="M31" s="8">
        <v>9</v>
      </c>
      <c r="N31" s="8">
        <v>10</v>
      </c>
      <c r="O31" s="8">
        <v>11</v>
      </c>
      <c r="P31" s="8">
        <v>12</v>
      </c>
      <c r="Q31" s="8">
        <v>13</v>
      </c>
      <c r="R31" s="8">
        <v>14</v>
      </c>
      <c r="S31" s="8">
        <v>15</v>
      </c>
      <c r="T31" s="8">
        <v>16</v>
      </c>
      <c r="U31" s="8">
        <v>17</v>
      </c>
      <c r="V31" s="7">
        <v>18</v>
      </c>
      <c r="W31" s="7"/>
      <c r="X31" s="7"/>
      <c r="Y31" s="7"/>
      <c r="Z31" s="7"/>
      <c r="AA31" s="7">
        <v>19</v>
      </c>
      <c r="AB31" s="7">
        <v>20</v>
      </c>
      <c r="AC31" s="7">
        <v>21</v>
      </c>
      <c r="AD31" s="7">
        <v>22</v>
      </c>
      <c r="AE31" s="7">
        <v>23</v>
      </c>
      <c r="AF31" s="7">
        <v>24</v>
      </c>
      <c r="AG31" s="7">
        <v>25</v>
      </c>
      <c r="AH31" s="7">
        <v>26</v>
      </c>
      <c r="AI31" s="7">
        <v>27</v>
      </c>
    </row>
    <row r="32" spans="1:35" ht="20.100000000000001" customHeight="1">
      <c r="A32" s="112"/>
      <c r="B32" s="404"/>
      <c r="C32" s="404"/>
      <c r="D32" s="404"/>
      <c r="E32" s="404"/>
      <c r="F32" s="404"/>
      <c r="G32" s="168">
        <f>SUM(H32,I32,J32,K32)</f>
        <v>0</v>
      </c>
      <c r="H32" s="123"/>
      <c r="I32" s="123"/>
      <c r="J32" s="123"/>
      <c r="K32" s="123"/>
      <c r="L32" s="168">
        <f>SUM(M32,N32,O32,P32)</f>
        <v>0</v>
      </c>
      <c r="M32" s="123"/>
      <c r="N32" s="123"/>
      <c r="O32" s="123"/>
      <c r="P32" s="123"/>
      <c r="Q32" s="168">
        <f>SUM(R32,S32,T32,U32)</f>
        <v>0</v>
      </c>
      <c r="R32" s="123"/>
      <c r="S32" s="123"/>
      <c r="T32" s="123"/>
      <c r="U32" s="123"/>
      <c r="V32" s="168">
        <f>SUM(AA32,AB32,AC32,AD32)</f>
        <v>0</v>
      </c>
      <c r="W32" s="168"/>
      <c r="X32" s="168"/>
      <c r="Y32" s="168"/>
      <c r="Z32" s="168"/>
      <c r="AA32" s="123"/>
      <c r="AB32" s="123"/>
      <c r="AC32" s="123"/>
      <c r="AD32" s="123"/>
      <c r="AE32" s="168">
        <f>SUM(AF32,AG32,AH32,AI32)</f>
        <v>0</v>
      </c>
      <c r="AF32" s="123">
        <f t="shared" ref="AF32:AI35" si="0">SUM(H32,M32,R32,AA32)</f>
        <v>0</v>
      </c>
      <c r="AG32" s="123">
        <f t="shared" si="0"/>
        <v>0</v>
      </c>
      <c r="AH32" s="123">
        <f t="shared" si="0"/>
        <v>0</v>
      </c>
      <c r="AI32" s="123">
        <f t="shared" si="0"/>
        <v>0</v>
      </c>
    </row>
    <row r="33" spans="1:35" ht="20.100000000000001" customHeight="1">
      <c r="A33" s="112"/>
      <c r="B33" s="404"/>
      <c r="C33" s="404"/>
      <c r="D33" s="404"/>
      <c r="E33" s="404"/>
      <c r="F33" s="404"/>
      <c r="G33" s="168">
        <f>SUM(H33,I33,J33,K33)</f>
        <v>0</v>
      </c>
      <c r="H33" s="123"/>
      <c r="I33" s="123"/>
      <c r="J33" s="123"/>
      <c r="K33" s="123"/>
      <c r="L33" s="168">
        <f>SUM(M33,N33,O33,P33)</f>
        <v>0</v>
      </c>
      <c r="M33" s="123"/>
      <c r="N33" s="123"/>
      <c r="O33" s="123"/>
      <c r="P33" s="123"/>
      <c r="Q33" s="168">
        <f>SUM(R33,S33,T33,U33)</f>
        <v>0</v>
      </c>
      <c r="R33" s="123"/>
      <c r="S33" s="123"/>
      <c r="T33" s="123"/>
      <c r="U33" s="123"/>
      <c r="V33" s="168">
        <f>SUM(AA33,AB33,AC33,AD33)</f>
        <v>0</v>
      </c>
      <c r="W33" s="168"/>
      <c r="X33" s="168"/>
      <c r="Y33" s="168"/>
      <c r="Z33" s="168"/>
      <c r="AA33" s="123"/>
      <c r="AB33" s="123"/>
      <c r="AC33" s="123"/>
      <c r="AD33" s="123"/>
      <c r="AE33" s="168">
        <f>SUM(AF33,AG33,AH33,AI33)</f>
        <v>0</v>
      </c>
      <c r="AF33" s="123">
        <f t="shared" si="0"/>
        <v>0</v>
      </c>
      <c r="AG33" s="123">
        <f t="shared" si="0"/>
        <v>0</v>
      </c>
      <c r="AH33" s="123">
        <f t="shared" si="0"/>
        <v>0</v>
      </c>
      <c r="AI33" s="123">
        <f t="shared" si="0"/>
        <v>0</v>
      </c>
    </row>
    <row r="34" spans="1:35" ht="20.100000000000001" customHeight="1">
      <c r="A34" s="112"/>
      <c r="B34" s="404"/>
      <c r="C34" s="404"/>
      <c r="D34" s="404"/>
      <c r="E34" s="404"/>
      <c r="F34" s="404"/>
      <c r="G34" s="168">
        <f>SUM(H34,I34,J34,K34)</f>
        <v>0</v>
      </c>
      <c r="H34" s="123"/>
      <c r="I34" s="123"/>
      <c r="J34" s="123"/>
      <c r="K34" s="123"/>
      <c r="L34" s="168">
        <f>SUM(M34,N34,O34,P34)</f>
        <v>0</v>
      </c>
      <c r="M34" s="123"/>
      <c r="N34" s="123"/>
      <c r="O34" s="123"/>
      <c r="P34" s="123"/>
      <c r="Q34" s="168">
        <f>SUM(R34,S34,T34,U34)</f>
        <v>0</v>
      </c>
      <c r="R34" s="123"/>
      <c r="S34" s="123"/>
      <c r="T34" s="123"/>
      <c r="U34" s="123"/>
      <c r="V34" s="168">
        <f>SUM(AA34,AB34,AC34,AD34)</f>
        <v>0</v>
      </c>
      <c r="W34" s="168"/>
      <c r="X34" s="168"/>
      <c r="Y34" s="168"/>
      <c r="Z34" s="168"/>
      <c r="AA34" s="123"/>
      <c r="AB34" s="123"/>
      <c r="AC34" s="123"/>
      <c r="AD34" s="123"/>
      <c r="AE34" s="168">
        <f>SUM(AF34,AG34,AH34,AI34)</f>
        <v>0</v>
      </c>
      <c r="AF34" s="123">
        <f t="shared" si="0"/>
        <v>0</v>
      </c>
      <c r="AG34" s="123">
        <f t="shared" si="0"/>
        <v>0</v>
      </c>
      <c r="AH34" s="123">
        <f t="shared" si="0"/>
        <v>0</v>
      </c>
      <c r="AI34" s="123">
        <f t="shared" si="0"/>
        <v>0</v>
      </c>
    </row>
    <row r="35" spans="1:35" ht="20.100000000000001" customHeight="1">
      <c r="A35" s="112"/>
      <c r="B35" s="404"/>
      <c r="C35" s="404"/>
      <c r="D35" s="404"/>
      <c r="E35" s="404"/>
      <c r="F35" s="404"/>
      <c r="G35" s="168">
        <f>SUM(H35,I35,J35,K35)</f>
        <v>0</v>
      </c>
      <c r="H35" s="123"/>
      <c r="I35" s="123"/>
      <c r="J35" s="123"/>
      <c r="K35" s="123"/>
      <c r="L35" s="168">
        <f>SUM(M35,N35,O35,P35)</f>
        <v>0</v>
      </c>
      <c r="M35" s="123"/>
      <c r="N35" s="123"/>
      <c r="O35" s="123"/>
      <c r="P35" s="123"/>
      <c r="Q35" s="168">
        <f>SUM(R35,S35,T35,U35)</f>
        <v>0</v>
      </c>
      <c r="R35" s="123"/>
      <c r="S35" s="123"/>
      <c r="T35" s="123"/>
      <c r="U35" s="123"/>
      <c r="V35" s="168">
        <f>SUM(AA35,AB35,AC35,AD35)</f>
        <v>0</v>
      </c>
      <c r="W35" s="168"/>
      <c r="X35" s="168"/>
      <c r="Y35" s="168"/>
      <c r="Z35" s="168"/>
      <c r="AA35" s="123"/>
      <c r="AB35" s="123"/>
      <c r="AC35" s="123"/>
      <c r="AD35" s="123"/>
      <c r="AE35" s="168">
        <f>SUM(AF35,AG35,AH35,AI35)</f>
        <v>0</v>
      </c>
      <c r="AF35" s="123">
        <f t="shared" si="0"/>
        <v>0</v>
      </c>
      <c r="AG35" s="123">
        <f t="shared" si="0"/>
        <v>0</v>
      </c>
      <c r="AH35" s="123">
        <f t="shared" si="0"/>
        <v>0</v>
      </c>
      <c r="AI35" s="123">
        <f t="shared" si="0"/>
        <v>0</v>
      </c>
    </row>
    <row r="36" spans="1:35" ht="20.100000000000001" customHeight="1">
      <c r="A36" s="405" t="s">
        <v>55</v>
      </c>
      <c r="B36" s="406"/>
      <c r="C36" s="406"/>
      <c r="D36" s="406"/>
      <c r="E36" s="406"/>
      <c r="F36" s="407"/>
      <c r="G36" s="167">
        <f t="shared" ref="G36:AI36" si="1">SUM(G32:G35)</f>
        <v>0</v>
      </c>
      <c r="H36" s="167">
        <f t="shared" si="1"/>
        <v>0</v>
      </c>
      <c r="I36" s="167">
        <f t="shared" si="1"/>
        <v>0</v>
      </c>
      <c r="J36" s="167">
        <f t="shared" si="1"/>
        <v>0</v>
      </c>
      <c r="K36" s="167">
        <f t="shared" si="1"/>
        <v>0</v>
      </c>
      <c r="L36" s="167">
        <f t="shared" si="1"/>
        <v>0</v>
      </c>
      <c r="M36" s="167">
        <f t="shared" si="1"/>
        <v>0</v>
      </c>
      <c r="N36" s="167">
        <f t="shared" si="1"/>
        <v>0</v>
      </c>
      <c r="O36" s="167">
        <f t="shared" si="1"/>
        <v>0</v>
      </c>
      <c r="P36" s="167">
        <f t="shared" si="1"/>
        <v>0</v>
      </c>
      <c r="Q36" s="167">
        <f t="shared" si="1"/>
        <v>0</v>
      </c>
      <c r="R36" s="167">
        <f t="shared" si="1"/>
        <v>0</v>
      </c>
      <c r="S36" s="167">
        <f t="shared" si="1"/>
        <v>0</v>
      </c>
      <c r="T36" s="167">
        <f t="shared" si="1"/>
        <v>0</v>
      </c>
      <c r="U36" s="167">
        <f t="shared" si="1"/>
        <v>0</v>
      </c>
      <c r="V36" s="167">
        <f t="shared" si="1"/>
        <v>0</v>
      </c>
      <c r="W36" s="167"/>
      <c r="X36" s="167"/>
      <c r="Y36" s="167"/>
      <c r="Z36" s="167"/>
      <c r="AA36" s="167">
        <f t="shared" si="1"/>
        <v>0</v>
      </c>
      <c r="AB36" s="167">
        <f t="shared" si="1"/>
        <v>0</v>
      </c>
      <c r="AC36" s="167">
        <f t="shared" si="1"/>
        <v>0</v>
      </c>
      <c r="AD36" s="167">
        <f t="shared" si="1"/>
        <v>0</v>
      </c>
      <c r="AE36" s="167">
        <f t="shared" si="1"/>
        <v>0</v>
      </c>
      <c r="AF36" s="167">
        <f t="shared" si="1"/>
        <v>0</v>
      </c>
      <c r="AG36" s="167">
        <f t="shared" si="1"/>
        <v>0</v>
      </c>
      <c r="AH36" s="167">
        <f t="shared" si="1"/>
        <v>0</v>
      </c>
      <c r="AI36" s="167">
        <f t="shared" si="1"/>
        <v>0</v>
      </c>
    </row>
    <row r="37" spans="1:35" ht="20.100000000000001" customHeight="1">
      <c r="A37" s="348" t="s">
        <v>56</v>
      </c>
      <c r="B37" s="315"/>
      <c r="C37" s="315"/>
      <c r="D37" s="315"/>
      <c r="E37" s="315"/>
      <c r="F37" s="349"/>
      <c r="G37" s="169" t="e">
        <f>G36/AE36*100</f>
        <v>#DIV/0!</v>
      </c>
      <c r="H37" s="128"/>
      <c r="I37" s="128"/>
      <c r="J37" s="128"/>
      <c r="K37" s="128"/>
      <c r="L37" s="169" t="e">
        <f>L36/AE36*100</f>
        <v>#DIV/0!</v>
      </c>
      <c r="M37" s="128"/>
      <c r="N37" s="128"/>
      <c r="O37" s="128"/>
      <c r="P37" s="128"/>
      <c r="Q37" s="169" t="e">
        <f>Q36/AE36*100</f>
        <v>#DIV/0!</v>
      </c>
      <c r="R37" s="128"/>
      <c r="S37" s="128"/>
      <c r="T37" s="128"/>
      <c r="U37" s="128"/>
      <c r="V37" s="169" t="e">
        <f>V36/AE36*100</f>
        <v>#DIV/0!</v>
      </c>
      <c r="W37" s="169"/>
      <c r="X37" s="169"/>
      <c r="Y37" s="169"/>
      <c r="Z37" s="169"/>
      <c r="AA37" s="8"/>
      <c r="AB37" s="8"/>
      <c r="AC37" s="8"/>
      <c r="AD37" s="8"/>
      <c r="AE37" s="169" t="e">
        <f>SUM(G37,L37,Q37,V37)</f>
        <v>#DIV/0!</v>
      </c>
      <c r="AF37" s="8"/>
      <c r="AG37" s="8"/>
      <c r="AH37" s="8"/>
      <c r="AI37" s="8"/>
    </row>
    <row r="38" spans="1:35" ht="20.100000000000001" customHeight="1">
      <c r="A38" s="63"/>
      <c r="B38" s="63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63"/>
      <c r="T38" s="63"/>
      <c r="U38" s="63"/>
      <c r="V38" s="63"/>
      <c r="W38" s="63"/>
      <c r="X38" s="63"/>
      <c r="Y38" s="63"/>
      <c r="Z38" s="63"/>
      <c r="AA38" s="111"/>
      <c r="AB38" s="63"/>
      <c r="AC38" s="63"/>
      <c r="AD38" s="63"/>
      <c r="AE38" s="63"/>
    </row>
    <row r="39" spans="1:35" ht="20.100000000000001" customHeight="1">
      <c r="A39" s="20"/>
      <c r="B39" s="20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35" s="46" customFormat="1" ht="20.100000000000001" customHeight="1">
      <c r="B40" s="46" t="s">
        <v>179</v>
      </c>
    </row>
    <row r="41" spans="1:35" s="91" customFormat="1" ht="20.100000000000001" customHeight="1">
      <c r="A41" s="2"/>
      <c r="B41" s="2"/>
      <c r="C41" s="2"/>
      <c r="D41" s="2"/>
      <c r="E41" s="2"/>
      <c r="F41" s="2"/>
      <c r="G41" s="2"/>
      <c r="H41" s="2"/>
      <c r="I41" s="2"/>
      <c r="K41" s="2"/>
      <c r="AI41" s="90" t="s">
        <v>379</v>
      </c>
    </row>
    <row r="42" spans="1:35" s="92" customFormat="1" ht="34.5" customHeight="1">
      <c r="A42" s="317" t="s">
        <v>51</v>
      </c>
      <c r="B42" s="309" t="s">
        <v>200</v>
      </c>
      <c r="C42" s="309" t="s">
        <v>214</v>
      </c>
      <c r="D42" s="309"/>
      <c r="E42" s="309" t="s">
        <v>161</v>
      </c>
      <c r="F42" s="309"/>
      <c r="G42" s="309" t="s">
        <v>162</v>
      </c>
      <c r="H42" s="309"/>
      <c r="I42" s="309" t="s">
        <v>196</v>
      </c>
      <c r="J42" s="309"/>
      <c r="K42" s="309" t="s">
        <v>122</v>
      </c>
      <c r="L42" s="309"/>
      <c r="M42" s="309"/>
      <c r="N42" s="309"/>
      <c r="O42" s="309"/>
      <c r="P42" s="309"/>
      <c r="Q42" s="309"/>
      <c r="R42" s="309"/>
      <c r="S42" s="309"/>
      <c r="T42" s="309"/>
      <c r="U42" s="309" t="s">
        <v>215</v>
      </c>
      <c r="V42" s="309"/>
      <c r="W42" s="309"/>
      <c r="X42" s="309"/>
      <c r="Y42" s="309"/>
      <c r="Z42" s="309"/>
      <c r="AA42" s="309"/>
      <c r="AB42" s="309"/>
      <c r="AC42" s="309"/>
      <c r="AD42" s="309" t="s">
        <v>317</v>
      </c>
      <c r="AE42" s="309"/>
      <c r="AF42" s="309"/>
      <c r="AG42" s="309"/>
      <c r="AH42" s="309"/>
      <c r="AI42" s="309"/>
    </row>
    <row r="43" spans="1:35" s="92" customFormat="1" ht="63.75" customHeight="1">
      <c r="A43" s="317"/>
      <c r="B43" s="309"/>
      <c r="C43" s="309"/>
      <c r="D43" s="309"/>
      <c r="E43" s="309"/>
      <c r="F43" s="309"/>
      <c r="G43" s="309"/>
      <c r="H43" s="309"/>
      <c r="I43" s="309"/>
      <c r="J43" s="309"/>
      <c r="K43" s="309" t="s">
        <v>218</v>
      </c>
      <c r="L43" s="309"/>
      <c r="M43" s="309" t="s">
        <v>219</v>
      </c>
      <c r="N43" s="309"/>
      <c r="O43" s="309" t="s">
        <v>213</v>
      </c>
      <c r="P43" s="309"/>
      <c r="Q43" s="309"/>
      <c r="R43" s="309"/>
      <c r="S43" s="309"/>
      <c r="T43" s="309"/>
      <c r="U43" s="309"/>
      <c r="V43" s="309"/>
      <c r="W43" s="309"/>
      <c r="X43" s="309"/>
      <c r="Y43" s="309"/>
      <c r="Z43" s="309"/>
      <c r="AA43" s="309"/>
      <c r="AB43" s="309"/>
      <c r="AC43" s="309"/>
      <c r="AD43" s="309"/>
      <c r="AE43" s="309"/>
      <c r="AF43" s="309"/>
      <c r="AG43" s="309"/>
      <c r="AH43" s="309"/>
      <c r="AI43" s="309"/>
    </row>
    <row r="44" spans="1:35" s="93" customFormat="1" ht="82.5" customHeight="1">
      <c r="A44" s="317"/>
      <c r="B44" s="309"/>
      <c r="C44" s="309"/>
      <c r="D44" s="309"/>
      <c r="E44" s="309"/>
      <c r="F44" s="309"/>
      <c r="G44" s="309"/>
      <c r="H44" s="309"/>
      <c r="I44" s="309"/>
      <c r="J44" s="309"/>
      <c r="K44" s="309"/>
      <c r="L44" s="309"/>
      <c r="M44" s="309"/>
      <c r="N44" s="309"/>
      <c r="O44" s="309" t="s">
        <v>197</v>
      </c>
      <c r="P44" s="309"/>
      <c r="Q44" s="309" t="s">
        <v>198</v>
      </c>
      <c r="R44" s="309"/>
      <c r="S44" s="309" t="s">
        <v>199</v>
      </c>
      <c r="T44" s="309"/>
      <c r="U44" s="309"/>
      <c r="V44" s="309"/>
      <c r="W44" s="309"/>
      <c r="X44" s="309"/>
      <c r="Y44" s="309"/>
      <c r="Z44" s="309"/>
      <c r="AA44" s="309"/>
      <c r="AB44" s="309"/>
      <c r="AC44" s="309"/>
      <c r="AD44" s="309"/>
      <c r="AE44" s="309"/>
      <c r="AF44" s="309"/>
      <c r="AG44" s="309"/>
      <c r="AH44" s="309"/>
      <c r="AI44" s="309"/>
    </row>
    <row r="45" spans="1:35" s="92" customFormat="1" ht="18" customHeight="1">
      <c r="A45" s="7">
        <v>1</v>
      </c>
      <c r="B45" s="8">
        <v>2</v>
      </c>
      <c r="C45" s="309">
        <v>3</v>
      </c>
      <c r="D45" s="309"/>
      <c r="E45" s="309">
        <v>4</v>
      </c>
      <c r="F45" s="309"/>
      <c r="G45" s="309">
        <v>5</v>
      </c>
      <c r="H45" s="309"/>
      <c r="I45" s="309">
        <v>6</v>
      </c>
      <c r="J45" s="309"/>
      <c r="K45" s="304">
        <v>7</v>
      </c>
      <c r="L45" s="306"/>
      <c r="M45" s="304">
        <v>8</v>
      </c>
      <c r="N45" s="306"/>
      <c r="O45" s="309">
        <v>9</v>
      </c>
      <c r="P45" s="309"/>
      <c r="Q45" s="317">
        <v>10</v>
      </c>
      <c r="R45" s="317"/>
      <c r="S45" s="309">
        <v>11</v>
      </c>
      <c r="T45" s="309"/>
      <c r="U45" s="309">
        <v>12</v>
      </c>
      <c r="V45" s="309"/>
      <c r="W45" s="309"/>
      <c r="X45" s="309"/>
      <c r="Y45" s="309"/>
      <c r="Z45" s="309"/>
      <c r="AA45" s="309"/>
      <c r="AB45" s="309"/>
      <c r="AC45" s="309"/>
      <c r="AD45" s="309">
        <v>13</v>
      </c>
      <c r="AE45" s="309"/>
      <c r="AF45" s="309"/>
      <c r="AG45" s="309"/>
      <c r="AH45" s="309"/>
      <c r="AI45" s="309"/>
    </row>
    <row r="46" spans="1:35" s="92" customFormat="1" ht="20.100000000000001" customHeight="1">
      <c r="A46" s="112"/>
      <c r="B46" s="115"/>
      <c r="C46" s="353"/>
      <c r="D46" s="353"/>
      <c r="E46" s="338"/>
      <c r="F46" s="338"/>
      <c r="G46" s="338"/>
      <c r="H46" s="338"/>
      <c r="I46" s="338"/>
      <c r="J46" s="338"/>
      <c r="K46" s="342"/>
      <c r="L46" s="344"/>
      <c r="M46" s="437">
        <f t="shared" ref="M46:M52" si="2">SUM(O46,Q46,S46)</f>
        <v>0</v>
      </c>
      <c r="N46" s="438"/>
      <c r="O46" s="338"/>
      <c r="P46" s="338"/>
      <c r="Q46" s="338"/>
      <c r="R46" s="338"/>
      <c r="S46" s="338"/>
      <c r="T46" s="338"/>
      <c r="U46" s="371"/>
      <c r="V46" s="371"/>
      <c r="W46" s="371"/>
      <c r="X46" s="371"/>
      <c r="Y46" s="371"/>
      <c r="Z46" s="371"/>
      <c r="AA46" s="371"/>
      <c r="AB46" s="371"/>
      <c r="AC46" s="371"/>
      <c r="AD46" s="404"/>
      <c r="AE46" s="404"/>
      <c r="AF46" s="404"/>
      <c r="AG46" s="404"/>
      <c r="AH46" s="404"/>
      <c r="AI46" s="404"/>
    </row>
    <row r="47" spans="1:35" s="92" customFormat="1" ht="20.100000000000001" customHeight="1">
      <c r="A47" s="112"/>
      <c r="B47" s="115"/>
      <c r="C47" s="353"/>
      <c r="D47" s="353"/>
      <c r="E47" s="338"/>
      <c r="F47" s="338"/>
      <c r="G47" s="338"/>
      <c r="H47" s="338"/>
      <c r="I47" s="338"/>
      <c r="J47" s="338"/>
      <c r="K47" s="342"/>
      <c r="L47" s="344"/>
      <c r="M47" s="437">
        <f t="shared" si="2"/>
        <v>0</v>
      </c>
      <c r="N47" s="438"/>
      <c r="O47" s="338"/>
      <c r="P47" s="338"/>
      <c r="Q47" s="338"/>
      <c r="R47" s="338"/>
      <c r="S47" s="338"/>
      <c r="T47" s="338"/>
      <c r="U47" s="371"/>
      <c r="V47" s="371"/>
      <c r="W47" s="371"/>
      <c r="X47" s="371"/>
      <c r="Y47" s="371"/>
      <c r="Z47" s="371"/>
      <c r="AA47" s="371"/>
      <c r="AB47" s="371"/>
      <c r="AC47" s="371"/>
      <c r="AD47" s="404"/>
      <c r="AE47" s="404"/>
      <c r="AF47" s="404"/>
      <c r="AG47" s="404"/>
      <c r="AH47" s="404"/>
      <c r="AI47" s="404"/>
    </row>
    <row r="48" spans="1:35" s="92" customFormat="1" ht="20.100000000000001" customHeight="1">
      <c r="A48" s="112"/>
      <c r="B48" s="115"/>
      <c r="C48" s="353"/>
      <c r="D48" s="353"/>
      <c r="E48" s="338"/>
      <c r="F48" s="338"/>
      <c r="G48" s="338"/>
      <c r="H48" s="338"/>
      <c r="I48" s="338"/>
      <c r="J48" s="338"/>
      <c r="K48" s="342"/>
      <c r="L48" s="344"/>
      <c r="M48" s="437">
        <f t="shared" si="2"/>
        <v>0</v>
      </c>
      <c r="N48" s="438"/>
      <c r="O48" s="338"/>
      <c r="P48" s="338"/>
      <c r="Q48" s="338"/>
      <c r="R48" s="338"/>
      <c r="S48" s="338"/>
      <c r="T48" s="338"/>
      <c r="U48" s="371"/>
      <c r="V48" s="371"/>
      <c r="W48" s="371"/>
      <c r="X48" s="371"/>
      <c r="Y48" s="371"/>
      <c r="Z48" s="371"/>
      <c r="AA48" s="371"/>
      <c r="AB48" s="371"/>
      <c r="AC48" s="371"/>
      <c r="AD48" s="404"/>
      <c r="AE48" s="404"/>
      <c r="AF48" s="404"/>
      <c r="AG48" s="404"/>
      <c r="AH48" s="404"/>
      <c r="AI48" s="404"/>
    </row>
    <row r="49" spans="1:35" s="92" customFormat="1" ht="20.100000000000001" customHeight="1">
      <c r="A49" s="112"/>
      <c r="B49" s="115"/>
      <c r="C49" s="353"/>
      <c r="D49" s="353"/>
      <c r="E49" s="338"/>
      <c r="F49" s="338"/>
      <c r="G49" s="338"/>
      <c r="H49" s="338"/>
      <c r="I49" s="338"/>
      <c r="J49" s="338"/>
      <c r="K49" s="342"/>
      <c r="L49" s="344"/>
      <c r="M49" s="437">
        <f t="shared" si="2"/>
        <v>0</v>
      </c>
      <c r="N49" s="438"/>
      <c r="O49" s="338"/>
      <c r="P49" s="338"/>
      <c r="Q49" s="338"/>
      <c r="R49" s="338"/>
      <c r="S49" s="338"/>
      <c r="T49" s="338"/>
      <c r="U49" s="371"/>
      <c r="V49" s="371"/>
      <c r="W49" s="371"/>
      <c r="X49" s="371"/>
      <c r="Y49" s="371"/>
      <c r="Z49" s="371"/>
      <c r="AA49" s="371"/>
      <c r="AB49" s="371"/>
      <c r="AC49" s="371"/>
      <c r="AD49" s="404"/>
      <c r="AE49" s="404"/>
      <c r="AF49" s="404"/>
      <c r="AG49" s="404"/>
      <c r="AH49" s="404"/>
      <c r="AI49" s="404"/>
    </row>
    <row r="50" spans="1:35" s="92" customFormat="1" ht="20.100000000000001" customHeight="1">
      <c r="A50" s="112"/>
      <c r="B50" s="115"/>
      <c r="C50" s="353"/>
      <c r="D50" s="353"/>
      <c r="E50" s="338"/>
      <c r="F50" s="338"/>
      <c r="G50" s="338"/>
      <c r="H50" s="338"/>
      <c r="I50" s="338"/>
      <c r="J50" s="338"/>
      <c r="K50" s="342"/>
      <c r="L50" s="344"/>
      <c r="M50" s="437">
        <f t="shared" si="2"/>
        <v>0</v>
      </c>
      <c r="N50" s="438"/>
      <c r="O50" s="338"/>
      <c r="P50" s="338"/>
      <c r="Q50" s="338"/>
      <c r="R50" s="338"/>
      <c r="S50" s="338"/>
      <c r="T50" s="338"/>
      <c r="U50" s="371"/>
      <c r="V50" s="371"/>
      <c r="W50" s="371"/>
      <c r="X50" s="371"/>
      <c r="Y50" s="371"/>
      <c r="Z50" s="371"/>
      <c r="AA50" s="371"/>
      <c r="AB50" s="371"/>
      <c r="AC50" s="371"/>
      <c r="AD50" s="404"/>
      <c r="AE50" s="404"/>
      <c r="AF50" s="404"/>
      <c r="AG50" s="404"/>
      <c r="AH50" s="404"/>
      <c r="AI50" s="404"/>
    </row>
    <row r="51" spans="1:35" s="92" customFormat="1" ht="20.100000000000001" customHeight="1">
      <c r="A51" s="112"/>
      <c r="B51" s="115"/>
      <c r="C51" s="353"/>
      <c r="D51" s="353"/>
      <c r="E51" s="338"/>
      <c r="F51" s="338"/>
      <c r="G51" s="338"/>
      <c r="H51" s="338"/>
      <c r="I51" s="338"/>
      <c r="J51" s="338"/>
      <c r="K51" s="342"/>
      <c r="L51" s="344"/>
      <c r="M51" s="437">
        <f t="shared" si="2"/>
        <v>0</v>
      </c>
      <c r="N51" s="438"/>
      <c r="O51" s="338"/>
      <c r="P51" s="338"/>
      <c r="Q51" s="338"/>
      <c r="R51" s="338"/>
      <c r="S51" s="338"/>
      <c r="T51" s="338"/>
      <c r="U51" s="371"/>
      <c r="V51" s="371"/>
      <c r="W51" s="371"/>
      <c r="X51" s="371"/>
      <c r="Y51" s="371"/>
      <c r="Z51" s="371"/>
      <c r="AA51" s="371"/>
      <c r="AB51" s="371"/>
      <c r="AC51" s="371"/>
      <c r="AD51" s="404"/>
      <c r="AE51" s="404"/>
      <c r="AF51" s="404"/>
      <c r="AG51" s="404"/>
      <c r="AH51" s="404"/>
      <c r="AI51" s="404"/>
    </row>
    <row r="52" spans="1:35" s="92" customFormat="1" ht="20.100000000000001" customHeight="1">
      <c r="A52" s="112"/>
      <c r="B52" s="115"/>
      <c r="C52" s="353"/>
      <c r="D52" s="353"/>
      <c r="E52" s="338"/>
      <c r="F52" s="338"/>
      <c r="G52" s="338"/>
      <c r="H52" s="338"/>
      <c r="I52" s="338"/>
      <c r="J52" s="338"/>
      <c r="K52" s="342"/>
      <c r="L52" s="344"/>
      <c r="M52" s="437">
        <f t="shared" si="2"/>
        <v>0</v>
      </c>
      <c r="N52" s="438"/>
      <c r="O52" s="338"/>
      <c r="P52" s="338"/>
      <c r="Q52" s="338"/>
      <c r="R52" s="338"/>
      <c r="S52" s="338"/>
      <c r="T52" s="338"/>
      <c r="U52" s="371"/>
      <c r="V52" s="371"/>
      <c r="W52" s="371"/>
      <c r="X52" s="371"/>
      <c r="Y52" s="371"/>
      <c r="Z52" s="371"/>
      <c r="AA52" s="371"/>
      <c r="AB52" s="371"/>
      <c r="AC52" s="371"/>
      <c r="AD52" s="404"/>
      <c r="AE52" s="404"/>
      <c r="AF52" s="404"/>
      <c r="AG52" s="404"/>
      <c r="AH52" s="404"/>
      <c r="AI52" s="404"/>
    </row>
    <row r="53" spans="1:35" s="92" customFormat="1" ht="20.100000000000001" customHeight="1">
      <c r="A53" s="323" t="s">
        <v>55</v>
      </c>
      <c r="B53" s="324"/>
      <c r="C53" s="324"/>
      <c r="D53" s="325"/>
      <c r="E53" s="347">
        <f>SUM(E46:E52)</f>
        <v>0</v>
      </c>
      <c r="F53" s="347"/>
      <c r="G53" s="347">
        <f>SUM(G46:G52)</f>
        <v>0</v>
      </c>
      <c r="H53" s="347"/>
      <c r="I53" s="347">
        <f>SUM(I46:I52)</f>
        <v>0</v>
      </c>
      <c r="J53" s="347"/>
      <c r="K53" s="347">
        <f>SUM(K46:K52)</f>
        <v>0</v>
      </c>
      <c r="L53" s="347"/>
      <c r="M53" s="347">
        <f>SUM(M46:M52)</f>
        <v>0</v>
      </c>
      <c r="N53" s="347"/>
      <c r="O53" s="347">
        <f>SUM(O46:O52)</f>
        <v>0</v>
      </c>
      <c r="P53" s="347"/>
      <c r="Q53" s="347">
        <f>SUM(Q46:Q52)</f>
        <v>0</v>
      </c>
      <c r="R53" s="347"/>
      <c r="S53" s="347">
        <f>SUM(S46:S52)</f>
        <v>0</v>
      </c>
      <c r="T53" s="347"/>
      <c r="U53" s="442"/>
      <c r="V53" s="442"/>
      <c r="W53" s="442"/>
      <c r="X53" s="442"/>
      <c r="Y53" s="442"/>
      <c r="Z53" s="442"/>
      <c r="AA53" s="442"/>
      <c r="AB53" s="442"/>
      <c r="AC53" s="442"/>
      <c r="AD53" s="441"/>
      <c r="AE53" s="441"/>
      <c r="AF53" s="441"/>
      <c r="AG53" s="441"/>
      <c r="AH53" s="441"/>
      <c r="AI53" s="441"/>
    </row>
    <row r="54" spans="1:35" ht="20.100000000000001" customHeight="1">
      <c r="A54" s="20"/>
      <c r="B54" s="20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35" ht="20.100000000000001" customHeight="1">
      <c r="A55" s="20"/>
      <c r="B55" s="20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35" s="293" customFormat="1" ht="20.100000000000001" customHeight="1">
      <c r="A56" s="378" t="s">
        <v>456</v>
      </c>
      <c r="B56" s="378"/>
      <c r="C56" s="378"/>
      <c r="D56" s="378"/>
      <c r="E56" s="292"/>
      <c r="F56" s="292"/>
      <c r="G56" s="292"/>
      <c r="H56" s="292"/>
      <c r="I56" s="292"/>
      <c r="J56" s="292"/>
      <c r="K56" s="292"/>
      <c r="AD56" s="379" t="s">
        <v>457</v>
      </c>
      <c r="AE56" s="379"/>
      <c r="AF56" s="379"/>
      <c r="AG56" s="379"/>
      <c r="AH56" s="379"/>
      <c r="AI56" s="379"/>
    </row>
    <row r="57" spans="1:35" s="39" customFormat="1" ht="20.100000000000001" customHeight="1">
      <c r="B57" s="365"/>
      <c r="C57" s="443"/>
      <c r="D57" s="443"/>
      <c r="E57" s="443"/>
      <c r="F57" s="443"/>
      <c r="G57" s="83"/>
      <c r="H57" s="83"/>
      <c r="I57" s="83"/>
      <c r="J57" s="83"/>
      <c r="K57" s="83"/>
      <c r="L57" s="444"/>
      <c r="M57" s="444"/>
      <c r="N57" s="444"/>
      <c r="O57" s="444"/>
      <c r="P57" s="444"/>
      <c r="Q57" s="84"/>
      <c r="R57" s="84"/>
      <c r="S57" s="84"/>
      <c r="T57" s="84"/>
      <c r="U57" s="84"/>
      <c r="V57" s="432"/>
      <c r="W57" s="432"/>
      <c r="X57" s="432"/>
      <c r="Y57" s="432"/>
      <c r="Z57" s="432"/>
      <c r="AA57" s="445"/>
      <c r="AB57" s="445"/>
      <c r="AC57" s="445"/>
      <c r="AD57" s="445"/>
    </row>
    <row r="58" spans="1:35" s="5" customFormat="1" ht="19.5" customHeight="1">
      <c r="B58" s="4"/>
      <c r="E58" s="51"/>
      <c r="F58" s="51"/>
      <c r="G58" s="51"/>
      <c r="H58" s="51"/>
      <c r="I58" s="51"/>
      <c r="J58" s="51"/>
      <c r="K58" s="51"/>
      <c r="M58" s="4"/>
      <c r="N58" s="29"/>
      <c r="O58" s="4"/>
      <c r="Q58" s="51"/>
      <c r="R58" s="51"/>
      <c r="S58" s="51"/>
      <c r="V58" s="298"/>
      <c r="W58" s="298"/>
      <c r="X58" s="298"/>
      <c r="Y58" s="298"/>
      <c r="Z58" s="298"/>
      <c r="AA58" s="298"/>
      <c r="AB58" s="298"/>
      <c r="AC58" s="298"/>
      <c r="AD58" s="298"/>
    </row>
    <row r="59" spans="1:35" ht="20.100000000000001" customHeight="1">
      <c r="B59" s="41"/>
      <c r="C59" s="41"/>
      <c r="D59" s="41"/>
      <c r="E59" s="41"/>
      <c r="F59" s="41"/>
      <c r="G59" s="4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41"/>
      <c r="U59" s="41"/>
    </row>
    <row r="60" spans="1:35" ht="20.100000000000001" customHeight="1"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</row>
    <row r="61" spans="1:35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</row>
    <row r="62" spans="1:35">
      <c r="B62" s="42"/>
    </row>
    <row r="65" spans="2:2" ht="19.5">
      <c r="B65" s="43"/>
    </row>
    <row r="66" spans="2:2" ht="19.5">
      <c r="B66" s="43"/>
    </row>
    <row r="67" spans="2:2" ht="19.5">
      <c r="B67" s="43"/>
    </row>
    <row r="68" spans="2:2" ht="19.5">
      <c r="B68" s="43"/>
    </row>
    <row r="69" spans="2:2" ht="19.5">
      <c r="B69" s="43"/>
    </row>
    <row r="70" spans="2:2" ht="19.5">
      <c r="B70" s="43"/>
    </row>
    <row r="71" spans="2:2" ht="19.5">
      <c r="B71" s="43"/>
    </row>
  </sheetData>
  <mergeCells count="253">
    <mergeCell ref="V58:AD58"/>
    <mergeCell ref="O53:P53"/>
    <mergeCell ref="AD53:AI53"/>
    <mergeCell ref="Q53:R53"/>
    <mergeCell ref="S52:T52"/>
    <mergeCell ref="U52:AC52"/>
    <mergeCell ref="S53:T53"/>
    <mergeCell ref="U53:AC53"/>
    <mergeCell ref="B57:F57"/>
    <mergeCell ref="L57:P57"/>
    <mergeCell ref="V57:AD57"/>
    <mergeCell ref="C52:D52"/>
    <mergeCell ref="E52:F52"/>
    <mergeCell ref="M52:N52"/>
    <mergeCell ref="AD52:AI52"/>
    <mergeCell ref="O52:P52"/>
    <mergeCell ref="M53:N53"/>
    <mergeCell ref="K52:L52"/>
    <mergeCell ref="A53:D53"/>
    <mergeCell ref="I53:J53"/>
    <mergeCell ref="G52:H52"/>
    <mergeCell ref="E53:F53"/>
    <mergeCell ref="G53:H53"/>
    <mergeCell ref="I52:J52"/>
    <mergeCell ref="AD48:AI48"/>
    <mergeCell ref="AF1:AI1"/>
    <mergeCell ref="Q52:R52"/>
    <mergeCell ref="S48:T48"/>
    <mergeCell ref="U48:AC48"/>
    <mergeCell ref="S50:T50"/>
    <mergeCell ref="U50:AC50"/>
    <mergeCell ref="S46:T46"/>
    <mergeCell ref="Q44:R44"/>
    <mergeCell ref="S51:T51"/>
    <mergeCell ref="Q51:R51"/>
    <mergeCell ref="AD22:AF22"/>
    <mergeCell ref="AD49:AI49"/>
    <mergeCell ref="S49:T49"/>
    <mergeCell ref="U49:AC49"/>
    <mergeCell ref="AA23:AC23"/>
    <mergeCell ref="Q22:S22"/>
    <mergeCell ref="Q23:S23"/>
    <mergeCell ref="S47:T47"/>
    <mergeCell ref="U51:AC51"/>
    <mergeCell ref="AD50:AI50"/>
    <mergeCell ref="AD51:AI51"/>
    <mergeCell ref="Q48:R48"/>
    <mergeCell ref="AG23:AI23"/>
    <mergeCell ref="V6:AC6"/>
    <mergeCell ref="R6:U6"/>
    <mergeCell ref="AA19:AC19"/>
    <mergeCell ref="AA20:AC20"/>
    <mergeCell ref="N19:P19"/>
    <mergeCell ref="Q19:S19"/>
    <mergeCell ref="G20:M20"/>
    <mergeCell ref="N20:P20"/>
    <mergeCell ref="Q20:S20"/>
    <mergeCell ref="AA16:AC17"/>
    <mergeCell ref="Q16:S17"/>
    <mergeCell ref="T18:V18"/>
    <mergeCell ref="G15:M17"/>
    <mergeCell ref="G18:M18"/>
    <mergeCell ref="R11:U11"/>
    <mergeCell ref="R9:U9"/>
    <mergeCell ref="T20:V20"/>
    <mergeCell ref="V9:AC9"/>
    <mergeCell ref="V7:AC7"/>
    <mergeCell ref="N7:Q7"/>
    <mergeCell ref="R7:U7"/>
    <mergeCell ref="R10:U10"/>
    <mergeCell ref="A28:A30"/>
    <mergeCell ref="K48:L48"/>
    <mergeCell ref="B32:F32"/>
    <mergeCell ref="C22:F22"/>
    <mergeCell ref="C19:F19"/>
    <mergeCell ref="G19:M19"/>
    <mergeCell ref="A4:A5"/>
    <mergeCell ref="B4:B5"/>
    <mergeCell ref="C4:F5"/>
    <mergeCell ref="C7:F7"/>
    <mergeCell ref="A15:A17"/>
    <mergeCell ref="B15:B17"/>
    <mergeCell ref="C15:F17"/>
    <mergeCell ref="A11:M11"/>
    <mergeCell ref="C8:F8"/>
    <mergeCell ref="C10:F10"/>
    <mergeCell ref="C6:F6"/>
    <mergeCell ref="E45:F45"/>
    <mergeCell ref="K46:L46"/>
    <mergeCell ref="G4:M5"/>
    <mergeCell ref="G6:M6"/>
    <mergeCell ref="G8:M8"/>
    <mergeCell ref="G9:M9"/>
    <mergeCell ref="G10:M10"/>
    <mergeCell ref="C50:D50"/>
    <mergeCell ref="E50:F50"/>
    <mergeCell ref="G50:H50"/>
    <mergeCell ref="B35:F35"/>
    <mergeCell ref="C42:D44"/>
    <mergeCell ref="M51:N51"/>
    <mergeCell ref="C9:F9"/>
    <mergeCell ref="I50:J50"/>
    <mergeCell ref="I49:J49"/>
    <mergeCell ref="M47:N47"/>
    <mergeCell ref="K50:L50"/>
    <mergeCell ref="I47:J47"/>
    <mergeCell ref="I46:J46"/>
    <mergeCell ref="C48:D48"/>
    <mergeCell ref="G28:K28"/>
    <mergeCell ref="M45:N45"/>
    <mergeCell ref="I42:J44"/>
    <mergeCell ref="K43:L44"/>
    <mergeCell ref="N9:Q9"/>
    <mergeCell ref="M46:N46"/>
    <mergeCell ref="I48:J48"/>
    <mergeCell ref="K47:L47"/>
    <mergeCell ref="G22:M22"/>
    <mergeCell ref="A23:M23"/>
    <mergeCell ref="G48:H48"/>
    <mergeCell ref="M48:N48"/>
    <mergeCell ref="O51:P51"/>
    <mergeCell ref="B34:F34"/>
    <mergeCell ref="H29:K29"/>
    <mergeCell ref="G29:G30"/>
    <mergeCell ref="B28:F30"/>
    <mergeCell ref="I45:J45"/>
    <mergeCell ref="K51:L51"/>
    <mergeCell ref="I51:J51"/>
    <mergeCell ref="G46:H46"/>
    <mergeCell ref="E49:F49"/>
    <mergeCell ref="G49:H49"/>
    <mergeCell ref="E47:F47"/>
    <mergeCell ref="G47:H47"/>
    <mergeCell ref="E48:F48"/>
    <mergeCell ref="K45:L45"/>
    <mergeCell ref="C49:D49"/>
    <mergeCell ref="C51:D51"/>
    <mergeCell ref="G51:H51"/>
    <mergeCell ref="E51:F51"/>
    <mergeCell ref="G45:H45"/>
    <mergeCell ref="G42:H44"/>
    <mergeCell ref="M43:N44"/>
    <mergeCell ref="K53:L53"/>
    <mergeCell ref="Q45:R45"/>
    <mergeCell ref="M50:N50"/>
    <mergeCell ref="O50:P50"/>
    <mergeCell ref="Q50:R50"/>
    <mergeCell ref="O46:P46"/>
    <mergeCell ref="Q47:R47"/>
    <mergeCell ref="Q46:R46"/>
    <mergeCell ref="O49:P49"/>
    <mergeCell ref="O45:P45"/>
    <mergeCell ref="K49:L49"/>
    <mergeCell ref="M49:N49"/>
    <mergeCell ref="O48:P48"/>
    <mergeCell ref="Q49:R49"/>
    <mergeCell ref="AD47:AI47"/>
    <mergeCell ref="U42:AC44"/>
    <mergeCell ref="U45:AC45"/>
    <mergeCell ref="U46:AC46"/>
    <mergeCell ref="AD46:AI46"/>
    <mergeCell ref="U47:AC47"/>
    <mergeCell ref="AD42:AI44"/>
    <mergeCell ref="AD45:AI45"/>
    <mergeCell ref="K42:T42"/>
    <mergeCell ref="S44:T44"/>
    <mergeCell ref="O44:P44"/>
    <mergeCell ref="S45:T45"/>
    <mergeCell ref="O47:P47"/>
    <mergeCell ref="Q29:Q30"/>
    <mergeCell ref="R29:U29"/>
    <mergeCell ref="AA29:AD29"/>
    <mergeCell ref="C21:F21"/>
    <mergeCell ref="O43:T43"/>
    <mergeCell ref="AD15:AF17"/>
    <mergeCell ref="AD18:AF18"/>
    <mergeCell ref="L29:L30"/>
    <mergeCell ref="C18:F18"/>
    <mergeCell ref="M29:P29"/>
    <mergeCell ref="B31:F31"/>
    <mergeCell ref="AE29:AE30"/>
    <mergeCell ref="C20:F20"/>
    <mergeCell ref="L28:P28"/>
    <mergeCell ref="N18:P18"/>
    <mergeCell ref="N23:P23"/>
    <mergeCell ref="N21:P21"/>
    <mergeCell ref="G21:M21"/>
    <mergeCell ref="T16:V17"/>
    <mergeCell ref="T19:V19"/>
    <mergeCell ref="Q18:S18"/>
    <mergeCell ref="N15:P17"/>
    <mergeCell ref="AD23:AF23"/>
    <mergeCell ref="AA21:AC21"/>
    <mergeCell ref="AG15:AI17"/>
    <mergeCell ref="AG18:AI18"/>
    <mergeCell ref="AG19:AI19"/>
    <mergeCell ref="AG20:AI20"/>
    <mergeCell ref="AG21:AI21"/>
    <mergeCell ref="AG22:AI22"/>
    <mergeCell ref="AD21:AF21"/>
    <mergeCell ref="V11:AC11"/>
    <mergeCell ref="V29:V30"/>
    <mergeCell ref="AA22:AC22"/>
    <mergeCell ref="T22:V22"/>
    <mergeCell ref="T23:V23"/>
    <mergeCell ref="AD9:AF9"/>
    <mergeCell ref="AD10:AF10"/>
    <mergeCell ref="C47:D47"/>
    <mergeCell ref="C46:D46"/>
    <mergeCell ref="E46:F46"/>
    <mergeCell ref="C45:D45"/>
    <mergeCell ref="B33:F33"/>
    <mergeCell ref="A37:F37"/>
    <mergeCell ref="A42:A44"/>
    <mergeCell ref="A36:F36"/>
    <mergeCell ref="B42:B44"/>
    <mergeCell ref="E42:F44"/>
    <mergeCell ref="AE28:AI28"/>
    <mergeCell ref="V28:AD28"/>
    <mergeCell ref="Q28:U28"/>
    <mergeCell ref="AF29:AI29"/>
    <mergeCell ref="AD11:AF11"/>
    <mergeCell ref="N22:P22"/>
    <mergeCell ref="AD19:AF19"/>
    <mergeCell ref="AD20:AF20"/>
    <mergeCell ref="T21:V21"/>
    <mergeCell ref="Q21:S21"/>
    <mergeCell ref="AA18:AC18"/>
    <mergeCell ref="Q15:AC15"/>
    <mergeCell ref="A56:D56"/>
    <mergeCell ref="AD56:AI56"/>
    <mergeCell ref="AG9:AI9"/>
    <mergeCell ref="AG11:AI11"/>
    <mergeCell ref="V8:AC8"/>
    <mergeCell ref="V10:AC10"/>
    <mergeCell ref="AG10:AI10"/>
    <mergeCell ref="N5:Q5"/>
    <mergeCell ref="N6:Q6"/>
    <mergeCell ref="R5:U5"/>
    <mergeCell ref="R8:U8"/>
    <mergeCell ref="N10:Q10"/>
    <mergeCell ref="N11:Q11"/>
    <mergeCell ref="AD4:AF5"/>
    <mergeCell ref="AD8:AF8"/>
    <mergeCell ref="AD7:AF7"/>
    <mergeCell ref="AG7:AI7"/>
    <mergeCell ref="AG4:AI5"/>
    <mergeCell ref="AD6:AF6"/>
    <mergeCell ref="AG6:AI6"/>
    <mergeCell ref="AG8:AI8"/>
    <mergeCell ref="N8:Q8"/>
    <mergeCell ref="N4:AC4"/>
    <mergeCell ref="V5:AC5"/>
  </mergeCells>
  <phoneticPr fontId="3" type="noConversion"/>
  <pageMargins left="1.1811023622047245" right="0.39370078740157483" top="0.78740157480314965" bottom="0.78740157480314965" header="0.47244094488188981" footer="0.31496062992125984"/>
  <pageSetup paperSize="9" scale="30" orientation="landscape" verticalDpi="1200" r:id="rId1"/>
  <headerFooter alignWithMargins="0">
    <oddHeader xml:space="preserve">&amp;C&amp;"Times New Roman,обычный"&amp;14
 15&amp;R
&amp;"Times New Roman,обычный"&amp;14Продовження додатка 1
Таблиця 6
</oddHeader>
  </headerFooter>
  <ignoredErrors>
    <ignoredError sqref="AA36:AI36 N11 AA11:AC11 Q23 H36:V36 E53:T53 R11:V11" formulaRange="1"/>
    <ignoredError sqref="AA37:AD37 AE11:AF11 AE23:AF23 H37:V37 AE7:AF7 AH7:AI7 AE8:AF8 AH8:AI8 AE9:AF9 AH9:AI9 AE10:AF10 AH10:AI10 AH11:AI11 AE19:AF19 AE20:AF20 AE21:AF21 AE22:AF22 AH19:AI19 AH20:AI20 AH21:AI21 AH22:AI22 AH23:AI23 AF37:AI3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8</vt:i4>
      </vt:variant>
      <vt:variant>
        <vt:lpstr>Іменовані діапазони</vt:lpstr>
      </vt:variant>
      <vt:variant>
        <vt:i4>12</vt:i4>
      </vt:variant>
    </vt:vector>
  </HeadingPairs>
  <TitlesOfParts>
    <vt:vector size="20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Коефіцієнти'!Заголовки_для_друку</vt:lpstr>
      <vt:lpstr>'I. Фін результат'!Заголовки_для_друку</vt:lpstr>
      <vt:lpstr>'ІІ. Розр. з бюджетом'!Заголовки_для_друку</vt:lpstr>
      <vt:lpstr>'ІІІ. Рух грош. коштів'!Заголовки_для_друку</vt:lpstr>
      <vt:lpstr>'Осн. фін. пок.'!Заголовки_для_друку</vt:lpstr>
      <vt:lpstr>' V. Коефіцієнти'!Область_друку</vt:lpstr>
      <vt:lpstr>'6.1. Інша інфо_1'!Область_друку</vt:lpstr>
      <vt:lpstr>'6.2. Інша інфо_2'!Область_друку</vt:lpstr>
      <vt:lpstr>'IV. Кап. інвестиції'!Область_друку</vt:lpstr>
      <vt:lpstr>'ІІ. Розр. з бюджетом'!Область_друку</vt:lpstr>
      <vt:lpstr>'ІІІ. Рух грош. коштів'!Область_друку</vt:lpstr>
      <vt:lpstr>'Осн. фін. пок.'!Область_друку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2026-05-06T11:43:00Z</cp:lastPrinted>
  <dcterms:created xsi:type="dcterms:W3CDTF">2003-03-13T16:00:22Z</dcterms:created>
  <dcterms:modified xsi:type="dcterms:W3CDTF">2026-05-08T13:13:50Z</dcterms:modified>
</cp:coreProperties>
</file>